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Documents\Documents\0 РАЙОН\ОТЧЕТЫ\0 ГОДОВОЙ ОТЧЕТ\2025\1 РАЙОННЫЙ БЮДЖЕТ\"/>
    </mc:Choice>
  </mc:AlternateContent>
  <bookViews>
    <workbookView xWindow="240" yWindow="120" windowWidth="18060" windowHeight="7056" activeTab="1"/>
  </bookViews>
  <sheets>
    <sheet name="ДОХОДЫ" sheetId="2" r:id="rId1"/>
    <sheet name="РАСХОДЫ" sheetId="3" r:id="rId2"/>
    <sheet name="ИСТОЧНИКИ" sheetId="4" r:id="rId3"/>
  </sheets>
  <definedNames>
    <definedName name="_xlnm._FilterDatabase" localSheetId="0" hidden="1">ДОХОДЫ!$A$14:$F$14</definedName>
    <definedName name="_xlnm._FilterDatabase" localSheetId="1" hidden="1">РАСХОДЫ!$A$5:$F$290</definedName>
    <definedName name="_xlnm.Print_Area" localSheetId="0">ДОХОДЫ!$A$1:$F$164</definedName>
    <definedName name="_xlnm.Print_Area" localSheetId="2">ИСТОЧНИКИ!$A$1:$G$26</definedName>
    <definedName name="_xlnm.Print_Area" localSheetId="1">РАСХОДЫ!$A$1:$F$290</definedName>
  </definedNames>
  <calcPr calcId="162913"/>
</workbook>
</file>

<file path=xl/calcChain.xml><?xml version="1.0" encoding="utf-8"?>
<calcChain xmlns="http://schemas.openxmlformats.org/spreadsheetml/2006/main">
  <c r="G7" i="4" l="1"/>
  <c r="G8" i="4"/>
  <c r="G9" i="4"/>
  <c r="G10" i="4"/>
  <c r="G11" i="4"/>
  <c r="G12" i="4"/>
  <c r="G13" i="4"/>
  <c r="G14" i="4"/>
  <c r="G15" i="4"/>
  <c r="G16" i="4"/>
  <c r="G17" i="4"/>
  <c r="G6" i="4"/>
  <c r="F289" i="3"/>
  <c r="F286" i="3"/>
  <c r="F287" i="3"/>
  <c r="F288" i="3"/>
  <c r="F269" i="3"/>
  <c r="F270" i="3"/>
  <c r="F271" i="3"/>
  <c r="F272" i="3"/>
  <c r="F273" i="3"/>
  <c r="F274" i="3"/>
  <c r="F275" i="3"/>
  <c r="F276" i="3"/>
  <c r="F277" i="3"/>
  <c r="F278" i="3"/>
  <c r="F279" i="3"/>
  <c r="F280" i="3"/>
  <c r="F281" i="3"/>
  <c r="F282" i="3"/>
  <c r="F283" i="3"/>
  <c r="F284" i="3"/>
  <c r="F285" i="3"/>
  <c r="F253" i="3"/>
  <c r="F254" i="3"/>
  <c r="F255" i="3"/>
  <c r="F256" i="3"/>
  <c r="F257" i="3"/>
  <c r="F258" i="3"/>
  <c r="F259" i="3"/>
  <c r="F260" i="3"/>
  <c r="F261" i="3"/>
  <c r="F262" i="3"/>
  <c r="F263" i="3"/>
  <c r="F264" i="3"/>
  <c r="F265" i="3"/>
  <c r="F266" i="3"/>
  <c r="F267" i="3"/>
  <c r="F268" i="3"/>
  <c r="F237" i="3"/>
  <c r="F238" i="3"/>
  <c r="F239" i="3"/>
  <c r="F240" i="3"/>
  <c r="F241" i="3"/>
  <c r="F242" i="3"/>
  <c r="F243" i="3"/>
  <c r="F244" i="3"/>
  <c r="F245" i="3"/>
  <c r="F246" i="3"/>
  <c r="F247" i="3"/>
  <c r="F248" i="3"/>
  <c r="F249" i="3"/>
  <c r="F250" i="3"/>
  <c r="F251" i="3"/>
  <c r="F252" i="3"/>
  <c r="F221" i="3"/>
  <c r="F222" i="3"/>
  <c r="F223" i="3"/>
  <c r="F224" i="3"/>
  <c r="F225" i="3"/>
  <c r="F226" i="3"/>
  <c r="F227" i="3"/>
  <c r="F228" i="3"/>
  <c r="F229" i="3"/>
  <c r="F230" i="3"/>
  <c r="F231" i="3"/>
  <c r="F232" i="3"/>
  <c r="F233" i="3"/>
  <c r="F234" i="3"/>
  <c r="F235" i="3"/>
  <c r="F236" i="3"/>
  <c r="F201" i="3"/>
  <c r="F202" i="3"/>
  <c r="F203" i="3"/>
  <c r="F204" i="3"/>
  <c r="F205" i="3"/>
  <c r="F206" i="3"/>
  <c r="F207" i="3"/>
  <c r="F208" i="3"/>
  <c r="F209" i="3"/>
  <c r="F210" i="3"/>
  <c r="F211" i="3"/>
  <c r="F212" i="3"/>
  <c r="F213" i="3"/>
  <c r="F214" i="3"/>
  <c r="F215" i="3"/>
  <c r="F216" i="3"/>
  <c r="F217" i="3"/>
  <c r="F218" i="3"/>
  <c r="F219" i="3"/>
  <c r="F220" i="3"/>
  <c r="F184" i="3"/>
  <c r="F185" i="3"/>
  <c r="F186" i="3"/>
  <c r="F187" i="3"/>
  <c r="F188" i="3"/>
  <c r="F192" i="3"/>
  <c r="F193" i="3"/>
  <c r="F194" i="3"/>
  <c r="F195" i="3"/>
  <c r="F196" i="3"/>
  <c r="F197" i="3"/>
  <c r="F198" i="3"/>
  <c r="F199" i="3"/>
  <c r="F200" i="3"/>
  <c r="F160" i="3"/>
  <c r="F161" i="3"/>
  <c r="F162" i="3"/>
  <c r="F163" i="3"/>
  <c r="F164" i="3"/>
  <c r="F165" i="3"/>
  <c r="F166" i="3"/>
  <c r="F167" i="3"/>
  <c r="F168" i="3"/>
  <c r="F169" i="3"/>
  <c r="F170" i="3"/>
  <c r="F171" i="3"/>
  <c r="F172" i="3"/>
  <c r="F173" i="3"/>
  <c r="F174" i="3"/>
  <c r="F175" i="3"/>
  <c r="F176" i="3"/>
  <c r="F177" i="3"/>
  <c r="F178" i="3"/>
  <c r="F179" i="3"/>
  <c r="F180" i="3"/>
  <c r="F181" i="3"/>
  <c r="F182" i="3"/>
  <c r="F183" i="3"/>
  <c r="F142" i="3"/>
  <c r="F143" i="3"/>
  <c r="F144" i="3"/>
  <c r="F145" i="3"/>
  <c r="F146" i="3"/>
  <c r="F147" i="3"/>
  <c r="F148" i="3"/>
  <c r="F149" i="3"/>
  <c r="F150" i="3"/>
  <c r="F151" i="3"/>
  <c r="F155" i="3"/>
  <c r="F156" i="3"/>
  <c r="F157" i="3"/>
  <c r="F158" i="3"/>
  <c r="F159" i="3"/>
  <c r="F133" i="3"/>
  <c r="F134" i="3"/>
  <c r="F135" i="3"/>
  <c r="F136" i="3"/>
  <c r="F137" i="3"/>
  <c r="F138" i="3"/>
  <c r="F139" i="3"/>
  <c r="F140" i="3"/>
  <c r="F141" i="3"/>
  <c r="F120" i="3"/>
  <c r="F121" i="3"/>
  <c r="F122" i="3"/>
  <c r="F123" i="3"/>
  <c r="F125" i="3"/>
  <c r="F126" i="3"/>
  <c r="F127" i="3"/>
  <c r="F128" i="3"/>
  <c r="F129" i="3"/>
  <c r="F130" i="3"/>
  <c r="F131" i="3"/>
  <c r="F132" i="3"/>
  <c r="F109" i="3"/>
  <c r="F110" i="3"/>
  <c r="F111" i="3"/>
  <c r="F112" i="3"/>
  <c r="F113" i="3"/>
  <c r="F114" i="3"/>
  <c r="F115" i="3"/>
  <c r="F116" i="3"/>
  <c r="F117" i="3"/>
  <c r="F118" i="3"/>
  <c r="F119" i="3"/>
  <c r="F100" i="3"/>
  <c r="F101" i="3"/>
  <c r="F102" i="3"/>
  <c r="F103" i="3"/>
  <c r="F104" i="3"/>
  <c r="F105" i="3"/>
  <c r="F106" i="3"/>
  <c r="F107" i="3"/>
  <c r="F108" i="3"/>
  <c r="F86" i="3"/>
  <c r="F87" i="3"/>
  <c r="F88" i="3"/>
  <c r="F89" i="3"/>
  <c r="F90" i="3"/>
  <c r="F91" i="3"/>
  <c r="F92" i="3"/>
  <c r="F93" i="3"/>
  <c r="F94" i="3"/>
  <c r="F95" i="3"/>
  <c r="F96" i="3"/>
  <c r="F97" i="3"/>
  <c r="F98" i="3"/>
  <c r="F99" i="3"/>
  <c r="F79" i="3"/>
  <c r="F80" i="3"/>
  <c r="F81" i="3"/>
  <c r="F82" i="3"/>
  <c r="F83" i="3"/>
  <c r="F84" i="3"/>
  <c r="F85" i="3"/>
  <c r="F71" i="3"/>
  <c r="F72" i="3"/>
  <c r="F73" i="3"/>
  <c r="F74" i="3"/>
  <c r="F75" i="3"/>
  <c r="F77" i="3"/>
  <c r="F78" i="3"/>
  <c r="F58" i="3"/>
  <c r="F62" i="3"/>
  <c r="F63" i="3"/>
  <c r="F64" i="3"/>
  <c r="F65" i="3"/>
  <c r="F66" i="3"/>
  <c r="F67" i="3"/>
  <c r="F68" i="3"/>
  <c r="F69" i="3"/>
  <c r="F70" i="3"/>
  <c r="F47" i="3"/>
  <c r="F48" i="3"/>
  <c r="F49" i="3"/>
  <c r="F50" i="3"/>
  <c r="F51" i="3"/>
  <c r="F52" i="3"/>
  <c r="F53" i="3"/>
  <c r="F54" i="3"/>
  <c r="F55" i="3"/>
  <c r="F56" i="3"/>
  <c r="F57" i="3"/>
  <c r="F36" i="3"/>
  <c r="F37" i="3"/>
  <c r="F38" i="3"/>
  <c r="F39" i="3"/>
  <c r="F40" i="3"/>
  <c r="F41" i="3"/>
  <c r="F42" i="3"/>
  <c r="F43" i="3"/>
  <c r="F44" i="3"/>
  <c r="F45" i="3"/>
  <c r="F46" i="3"/>
  <c r="F25" i="3"/>
  <c r="F26" i="3"/>
  <c r="F27" i="3"/>
  <c r="F28" i="3"/>
  <c r="F29" i="3"/>
  <c r="F30" i="3"/>
  <c r="F31" i="3"/>
  <c r="F32" i="3"/>
  <c r="F33" i="3"/>
  <c r="F34" i="3"/>
  <c r="F35" i="3"/>
  <c r="F14" i="3"/>
  <c r="F15" i="3"/>
  <c r="F16" i="3"/>
  <c r="F17" i="3"/>
  <c r="F18" i="3"/>
  <c r="F19" i="3"/>
  <c r="F20" i="3"/>
  <c r="F21" i="3"/>
  <c r="F22" i="3"/>
  <c r="F23" i="3"/>
  <c r="F24" i="3"/>
  <c r="F7" i="3"/>
  <c r="F8" i="3"/>
  <c r="F9" i="3"/>
  <c r="F10" i="3"/>
  <c r="F11" i="3"/>
  <c r="F12" i="3"/>
  <c r="F13" i="3"/>
  <c r="F6" i="3"/>
  <c r="F16" i="2"/>
  <c r="F17" i="2"/>
  <c r="F18" i="2"/>
  <c r="F19" i="2"/>
  <c r="F20" i="2"/>
  <c r="F21" i="2"/>
  <c r="F22" i="2"/>
  <c r="F23" i="2"/>
  <c r="F26" i="2"/>
  <c r="F27" i="2"/>
  <c r="F28" i="2"/>
  <c r="F29" i="2"/>
  <c r="F30" i="2"/>
  <c r="F31" i="2"/>
  <c r="F32" i="2"/>
  <c r="F33" i="2"/>
  <c r="F34" i="2"/>
  <c r="F35" i="2"/>
  <c r="F36" i="2"/>
  <c r="F37" i="2"/>
  <c r="F38" i="2"/>
  <c r="F39" i="2"/>
  <c r="F40" i="2"/>
  <c r="F41" i="2"/>
  <c r="F42" i="2"/>
  <c r="F43" i="2"/>
  <c r="F44" i="2"/>
  <c r="F45" i="2"/>
  <c r="F46" i="2"/>
  <c r="F47" i="2"/>
  <c r="F48" i="2"/>
  <c r="F49" i="2"/>
  <c r="F50" i="2"/>
  <c r="F51" i="2"/>
  <c r="F52" i="2"/>
  <c r="F53" i="2"/>
  <c r="F54" i="2"/>
  <c r="F55" i="2"/>
  <c r="F56" i="2"/>
  <c r="F57" i="2"/>
  <c r="F58" i="2"/>
  <c r="F59" i="2"/>
  <c r="F60" i="2"/>
  <c r="F61" i="2"/>
  <c r="F62" i="2"/>
  <c r="F63" i="2"/>
  <c r="F64" i="2"/>
  <c r="F65" i="2"/>
  <c r="F66" i="2"/>
  <c r="F67" i="2"/>
  <c r="F68" i="2"/>
  <c r="F69" i="2"/>
  <c r="F70" i="2"/>
  <c r="F71" i="2"/>
  <c r="F72" i="2"/>
  <c r="F73" i="2"/>
  <c r="F74" i="2"/>
  <c r="F75" i="2"/>
  <c r="F76" i="2"/>
  <c r="F77" i="2"/>
  <c r="F78" i="2"/>
  <c r="F79" i="2"/>
  <c r="F80" i="2"/>
  <c r="F81" i="2"/>
  <c r="F82" i="2"/>
  <c r="F83" i="2"/>
  <c r="F84" i="2"/>
  <c r="F85" i="2"/>
  <c r="F86" i="2"/>
  <c r="F87" i="2"/>
  <c r="F88" i="2"/>
  <c r="F91" i="2"/>
  <c r="F92" i="2"/>
  <c r="F93" i="2"/>
  <c r="F94" i="2"/>
  <c r="F95" i="2"/>
  <c r="F96" i="2"/>
  <c r="F97" i="2"/>
  <c r="F98" i="2"/>
  <c r="F99" i="2"/>
  <c r="F100" i="2"/>
  <c r="F107" i="2"/>
  <c r="F108" i="2"/>
  <c r="F109" i="2"/>
  <c r="F110" i="2"/>
  <c r="F111" i="2"/>
  <c r="F112" i="2"/>
  <c r="F113" i="2"/>
  <c r="F114" i="2"/>
  <c r="F115" i="2"/>
  <c r="F116" i="2"/>
  <c r="F117" i="2"/>
  <c r="F118" i="2"/>
  <c r="F119" i="2"/>
  <c r="F120" i="2"/>
  <c r="F121" i="2"/>
  <c r="F122" i="2"/>
  <c r="F123" i="2"/>
  <c r="F124" i="2"/>
  <c r="F125" i="2"/>
  <c r="F126" i="2"/>
  <c r="F127" i="2"/>
  <c r="F128" i="2"/>
  <c r="F129" i="2"/>
  <c r="F130" i="2"/>
  <c r="F131" i="2"/>
  <c r="F132" i="2"/>
  <c r="F133" i="2"/>
  <c r="F134" i="2"/>
  <c r="F135" i="2"/>
  <c r="F136" i="2"/>
  <c r="F137" i="2"/>
  <c r="F138" i="2"/>
  <c r="F139" i="2"/>
  <c r="F140" i="2"/>
  <c r="F141" i="2"/>
  <c r="F142" i="2"/>
  <c r="F143" i="2"/>
  <c r="F144" i="2"/>
  <c r="F145" i="2"/>
  <c r="F146" i="2"/>
  <c r="F147" i="2"/>
  <c r="F148" i="2"/>
  <c r="F149" i="2"/>
  <c r="F150" i="2"/>
  <c r="F151" i="2"/>
  <c r="F152" i="2"/>
  <c r="F153" i="2"/>
  <c r="F154" i="2"/>
  <c r="F155" i="2"/>
  <c r="F156" i="2"/>
  <c r="F157" i="2"/>
  <c r="F158" i="2"/>
  <c r="F159" i="2"/>
  <c r="F160" i="2"/>
  <c r="F161" i="2"/>
  <c r="F162" i="2"/>
  <c r="F163" i="2"/>
  <c r="F164" i="2"/>
  <c r="F15" i="2"/>
</calcChain>
</file>

<file path=xl/sharedStrings.xml><?xml version="1.0" encoding="utf-8"?>
<sst xmlns="http://schemas.openxmlformats.org/spreadsheetml/2006/main" count="1274" uniqueCount="746">
  <si>
    <t/>
  </si>
  <si>
    <t>200</t>
  </si>
  <si>
    <t>14</t>
  </si>
  <si>
    <t>Наименование финансового органа</t>
  </si>
  <si>
    <t>Наименование бюджета</t>
  </si>
  <si>
    <t>Периодичность: месячная</t>
  </si>
  <si>
    <t>Единица измерения: руб</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</si>
  <si>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</si>
  <si>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</si>
  <si>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</si>
  <si>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</si>
  <si>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</si>
  <si>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</si>
  <si>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1</t>
  </si>
  <si>
    <t>2</t>
  </si>
  <si>
    <t>3</t>
  </si>
  <si>
    <t>28</t>
  </si>
  <si>
    <t>30</t>
  </si>
  <si>
    <t>Доходы бюджета - Всего</t>
  </si>
  <si>
    <t>Х</t>
  </si>
  <si>
    <t>-</t>
  </si>
  <si>
    <t xml:space="preserve">          в том числе: 
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</si>
  <si>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</si>
  <si>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</si>
  <si>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</si>
  <si>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</si>
  <si>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</si>
  <si>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</si>
  <si>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</si>
  <si>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</si>
  <si>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000 1 01 01012 02 0000 110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</si>
  <si>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</si>
  <si>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</si>
  <si>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</si>
  <si>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</si>
  <si>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</si>
  <si>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</si>
  <si>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</si>
  <si>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000 1 01 02021 01 0000 110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</si>
  <si>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</si>
  <si>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000 1 01 02022 01 0000 110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</si>
  <si>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</si>
  <si>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</si>
  <si>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</si>
  <si>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</si>
  <si>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t>
  </si>
  <si>
    <t>000 1 01 02080 01 0000 110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</si>
  <si>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</si>
  <si>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</si>
  <si>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</si>
  <si>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000 1 01 02140 01 0000 110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</si>
  <si>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</si>
  <si>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000 1 01 02210 01 0000 110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</si>
  <si>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</si>
  <si>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000 1 01 02230 01 0000 110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</si>
  <si>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</si>
  <si>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</si>
  <si>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</si>
  <si>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</si>
  <si>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</si>
  <si>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</si>
  <si>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</si>
  <si>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</si>
  <si>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</si>
  <si>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</si>
  <si>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</si>
  <si>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Единый налог на вмененный доход для отдельных видов деятельности</t>
  </si>
  <si>
    <t>000 1 05 02000 02 0000 110</t>
  </si>
  <si>
    <t>000 1 05 02010 02 0000 110</t>
  </si>
  <si>
    <t>Единый сельскохозяйственный налог</t>
  </si>
  <si>
    <t>000 1 05 03000 01 0000 110</t>
  </si>
  <si>
    <t>000 1 05 03010 01 0000 110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</si>
  <si>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</si>
  <si>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</si>
  <si>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</si>
  <si>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</si>
  <si>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</si>
  <si>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</si>
  <si>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</si>
  <si>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</si>
  <si>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</si>
  <si>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</si>
  <si>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ДОХОДЫ ОТ ИСПОЛЬЗОВАНИЯ ИМУЩЕСТВА, НАХОДЯЩЕГОСЯ В ГОСУДАРСТВЕННОЙ И МУНИЦИПАЛЬНОЙ СОБСТВЕННОСТИ</t>
  </si>
  <si>
    <t>000 1 11 00000 00 0000 000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</si>
  <si>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</si>
  <si>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</si>
  <si>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</si>
  <si>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</si>
  <si>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</si>
  <si>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</si>
  <si>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</si>
  <si>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</si>
  <si>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</si>
  <si>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</si>
  <si>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</si>
  <si>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</si>
  <si>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</si>
  <si>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</si>
  <si>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</si>
  <si>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</si>
  <si>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</si>
  <si>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</si>
  <si>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</si>
  <si>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</si>
  <si>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</si>
  <si>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</si>
  <si>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</si>
  <si>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</si>
  <si>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</si>
  <si>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</si>
  <si>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</si>
  <si>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</si>
  <si>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</si>
  <si>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</si>
  <si>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муниципальных районов</t>
  </si>
  <si>
    <t>000 1 13 01995 05 0000 130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</si>
  <si>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</si>
  <si>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</si>
  <si>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</si>
  <si>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</si>
  <si>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муниципальных районов</t>
  </si>
  <si>
    <t>000 1 13 02065 05 0000 130</t>
  </si>
  <si>
    <t xml:space="preserve">Прочие доходы от компенсации затрат государства </t>
  </si>
  <si>
    <t>000 1 13 02990 00 0000 130</t>
  </si>
  <si>
    <t>Прочие доходы от компенсации затрат бюджетов муниципальных районов</t>
  </si>
  <si>
    <t>000 1 13 02995 05 0000 130</t>
  </si>
  <si>
    <t>ДОХОДЫ ОТ ПРОДАЖИ МАТЕРИАЛЬНЫХ И НЕМАТЕРИАЛЬНЫХ АКТИВОВ</t>
  </si>
  <si>
    <t>000 1 14 00000 00 0000 000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</si>
  <si>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</si>
  <si>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</si>
  <si>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</si>
  <si>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</si>
  <si>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</si>
  <si>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</si>
  <si>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продажи земельных участков, находящихся в государственной и муниципальной собственности</t>
  </si>
  <si>
    <t>000 1 14 06000 00 0000 430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</si>
  <si>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</si>
  <si>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</si>
  <si>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</si>
  <si>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</si>
  <si>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</si>
  <si>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</si>
  <si>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</si>
  <si>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</si>
  <si>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</si>
  <si>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</si>
  <si>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</si>
  <si>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</si>
  <si>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</si>
  <si>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</si>
  <si>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</si>
  <si>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</si>
  <si>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</si>
  <si>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</si>
  <si>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</si>
  <si>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</si>
  <si>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</si>
  <si>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</si>
  <si>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</si>
  <si>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</si>
  <si>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</si>
  <si>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</si>
  <si>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</si>
  <si>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</si>
  <si>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</si>
  <si>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</si>
  <si>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</si>
  <si>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</si>
  <si>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</si>
  <si>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</si>
  <si>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</si>
  <si>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</si>
  <si>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</si>
  <si>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</si>
  <si>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</si>
  <si>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</si>
  <si>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</si>
  <si>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</si>
  <si>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</si>
  <si>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</si>
  <si>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</si>
  <si>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</si>
  <si>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</si>
  <si>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</si>
  <si>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</si>
  <si>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</si>
  <si>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</si>
  <si>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</si>
  <si>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Платежи в целях возмещения причиненного ущерба (убытков)</t>
  </si>
  <si>
    <t>000 1 16 10000 00 0000 140</t>
  </si>
  <si>
    <t>Платежи в целях возмещения убытков, причиненных уклонением от заключения муниципального контракта</t>
  </si>
  <si>
    <t>000 1 16 10060 00 0000 140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</si>
  <si>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</si>
  <si>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000 1 16 10061 05 0000 140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</si>
  <si>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</si>
  <si>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</si>
  <si>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</si>
  <si>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</si>
  <si>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</si>
  <si>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</si>
  <si>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</si>
  <si>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</si>
  <si>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</si>
  <si>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</si>
  <si>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</si>
  <si>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</si>
  <si>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</si>
  <si>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</si>
  <si>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муниципальных районов</t>
  </si>
  <si>
    <t>000 1 17 01050 05 0000 180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</si>
  <si>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</si>
  <si>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</si>
  <si>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</si>
  <si>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</si>
  <si>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</si>
  <si>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</si>
  <si>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</si>
  <si>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</si>
  <si>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</si>
  <si>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</si>
  <si>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на поддержку мер по обеспечению сбалансированности бюджетов</t>
  </si>
  <si>
    <t>000 2 02 15002 00 0000 150</t>
  </si>
  <si>
    <t>Дотации бюджетам муниципальных районов на поддержку мер по обеспечению сбалансированности бюджетов</t>
  </si>
  <si>
    <t>000 2 02 15002 05 0000 150</t>
  </si>
  <si>
    <t>Прочие дотации</t>
  </si>
  <si>
    <t>000 2 02 19999 00 0000 150</t>
  </si>
  <si>
    <t>Прочие дотации бюджетам муниципальных районов</t>
  </si>
  <si>
    <t>000 2 02 19999 05 0000 150</t>
  </si>
  <si>
    <t>Субсидии бюджетам бюджетной системы Российской Федерации (межбюджетные субсидии)</t>
  </si>
  <si>
    <t>000 2 02 20000 00 0000 150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</si>
  <si>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</si>
  <si>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</si>
  <si>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</si>
  <si>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000 2 02 25304 05 0000 150</t>
  </si>
  <si>
    <t>Субсидии бюджетам на создание модельных муниципальных библиотек</t>
  </si>
  <si>
    <t>000 2 02 25454 00 0000 150</t>
  </si>
  <si>
    <t>Субсидии бюджетам муниципальных районов на создание модельных муниципальных библиотек</t>
  </si>
  <si>
    <t>000 2 02 25454 05 0000 150</t>
  </si>
  <si>
    <t>Субсидии бюджетам на реализацию мероприятий по обеспечению жильем молодых семей</t>
  </si>
  <si>
    <t>000 2 02 25497 00 0000 150</t>
  </si>
  <si>
    <t>Субсидии бюджетам муниципальных районов на реализацию мероприятий по обеспечению жильем молодых семей</t>
  </si>
  <si>
    <t>000 2 02 25497 05 0000 150</t>
  </si>
  <si>
    <t>Субсидии бюджетам на поддержку отрасли культуры</t>
  </si>
  <si>
    <t>000 2 02 25519 00 0000 150</t>
  </si>
  <si>
    <t>Субсидии бюджетам муниципальных районов на поддержку отрасли культуры</t>
  </si>
  <si>
    <t>000 2 02 25519 05 0000 150</t>
  </si>
  <si>
    <t>Прочие субсидии</t>
  </si>
  <si>
    <t>000 2 02 29999 00 0000 150</t>
  </si>
  <si>
    <t>Прочие субсидии бюджетам муниципальных районов</t>
  </si>
  <si>
    <t>000 2 02 29999 05 0000 150</t>
  </si>
  <si>
    <t>Субвенции бюджетам бюджетной системы Российской Федерации</t>
  </si>
  <si>
    <t>000 2 02 30000 00 0000 150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</si>
  <si>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</si>
  <si>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</si>
  <si>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</si>
  <si>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</si>
  <si>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</si>
  <si>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</si>
  <si>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</si>
  <si>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</si>
  <si>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</si>
  <si>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</si>
  <si>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</si>
  <si>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</si>
  <si>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</si>
  <si>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</si>
  <si>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</si>
  <si>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</si>
  <si>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</si>
  <si>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</si>
  <si>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</si>
  <si>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</si>
  <si>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</si>
  <si>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</si>
  <si>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</si>
  <si>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</si>
  <si>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</si>
  <si>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</si>
  <si>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</si>
  <si>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</si>
  <si>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</si>
  <si>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</si>
  <si>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</si>
  <si>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</si>
  <si>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</si>
  <si>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</si>
  <si>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Межбюджетные трансферты, передаваемые бюджетам на поддержку отрасли культуры</t>
  </si>
  <si>
    <t>000 2 02 45519 00 0000 150</t>
  </si>
  <si>
    <t>Межбюджетные трансферты, передаваемые бюджетам муниципальных районов на поддержку отрасли культуры</t>
  </si>
  <si>
    <t>000 2 02 45519 05 0000 150</t>
  </si>
  <si>
    <t>Прочие межбюджетные трансферты, передаваемые бюджетам</t>
  </si>
  <si>
    <t>000 2 02 49999 00 0000 150</t>
  </si>
  <si>
    <t>Прочие межбюджетные трансферты, передаваемые бюджетам муниципальных районов</t>
  </si>
  <si>
    <t>000 2 02 49999 05 0000 150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</si>
  <si>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</si>
  <si>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</si>
  <si>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</si>
  <si>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</si>
  <si>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</si>
  <si>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</si>
  <si>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</si>
  <si>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</si>
  <si>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бюджетными учреждениями остатков субсидий прошлых лет</t>
  </si>
  <si>
    <t>000 2 18 05010 05 0000 150</t>
  </si>
  <si>
    <t>Доходы бюджетов муниципальных районов от возврата иными организациями остатков субсидий прошлых лет</t>
  </si>
  <si>
    <t>000 2 18 05030 05 0000 150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</si>
  <si>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</si>
  <si>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</si>
  <si>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</si>
  <si>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</si>
  <si>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</si>
  <si>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000 2 19 25304 05 0000 150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</si>
  <si>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районов</t>
  </si>
  <si>
    <t>000 2 19 45050 05 0000 150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</si>
  <si>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</si>
  <si>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</si>
  <si>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2. Расходы бюджета</t>
  </si>
  <si>
    <t>Код расхода по бюджетной классификации</t>
  </si>
  <si>
    <t xml:space="preserve">Расходы бюджета - всего
          в том числе: </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</si>
  <si>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</si>
  <si>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</si>
  <si>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</si>
  <si>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</si>
  <si>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</si>
  <si>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</si>
  <si>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</si>
  <si>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</si>
  <si>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</si>
  <si>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</si>
  <si>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</si>
  <si>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</si>
  <si>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</si>
  <si>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</si>
  <si>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</si>
  <si>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</si>
  <si>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</si>
  <si>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Иные выплаты персоналу государственных (муниципальных) органов, за исключением фонда оплаты труда</t>
  </si>
  <si>
    <t>000 0103 0000000000 122</t>
  </si>
  <si>
    <t>000 0103 0000000000 129</t>
  </si>
  <si>
    <t>Иные бюджетные ассигнования</t>
  </si>
  <si>
    <t>000 0103 0000000000 800</t>
  </si>
  <si>
    <t>Уплата налогов, сборов и иных платежей</t>
  </si>
  <si>
    <t>000 0103 0000000000 850</t>
  </si>
  <si>
    <t xml:space="preserve">Уплата прочих налогов, сборов </t>
  </si>
  <si>
    <t>000 0103 0000000000 852</t>
  </si>
  <si>
    <t>Уплата иных платежей</t>
  </si>
  <si>
    <t>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</si>
  <si>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</si>
  <si>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</si>
  <si>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</si>
  <si>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</si>
  <si>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</si>
  <si>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</si>
  <si>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</si>
  <si>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Закупка товаров, работ и услуг для обеспечения государственных (муниципальных) нужд</t>
  </si>
  <si>
    <t>000 0104 0000000000 200</t>
  </si>
  <si>
    <t>Иные закупки товаров, работ и услуг для обеспечения государственных (муниципальных) нужд</t>
  </si>
  <si>
    <t>000 0104 0000000000 240</t>
  </si>
  <si>
    <t>Прочая закупка товаров, работ и услуг</t>
  </si>
  <si>
    <t>000 0104 0000000000 244</t>
  </si>
  <si>
    <t>Закупка энергетических ресурсов</t>
  </si>
  <si>
    <t>000 0104 0000000000 247</t>
  </si>
  <si>
    <t>Межбюджетные трансферты</t>
  </si>
  <si>
    <t>000 0104 0000000000 500</t>
  </si>
  <si>
    <t>Субвенции</t>
  </si>
  <si>
    <t>000 0104 0000000000 530</t>
  </si>
  <si>
    <t>000 0104 0000000000 800</t>
  </si>
  <si>
    <t>Исполнение судебных актов</t>
  </si>
  <si>
    <t>Исполнение судебных актов Российской Федерации и мировых соглашений по возмещению причиненного вреда</t>
  </si>
  <si>
    <t>000 0104 0000000000 850</t>
  </si>
  <si>
    <t>000 0104 0000000000 852</t>
  </si>
  <si>
    <t>000 0104 0000000000 853</t>
  </si>
  <si>
    <t>Судебная система</t>
  </si>
  <si>
    <t>000 0105 0000000000 000</t>
  </si>
  <si>
    <t>000 0105 0000000000 200</t>
  </si>
  <si>
    <t>000 0105 0000000000 240</t>
  </si>
  <si>
    <t>000 0105 0000000000 244</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</si>
  <si>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</si>
  <si>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</si>
  <si>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</si>
  <si>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</si>
  <si>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</si>
  <si>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</si>
  <si>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</si>
  <si>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</si>
  <si>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</si>
  <si>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000 0106 0000000000 244</t>
  </si>
  <si>
    <t>000 0106 0000000000 247</t>
  </si>
  <si>
    <t>000 0106 0000000000 800</t>
  </si>
  <si>
    <t>000 0106 0000000000 850</t>
  </si>
  <si>
    <t>000 0106 0000000000 853</t>
  </si>
  <si>
    <t>Обеспечение проведения выборов и референдумов</t>
  </si>
  <si>
    <t>000 0107 0000000000 000</t>
  </si>
  <si>
    <t>000 0107 0000000000 800</t>
  </si>
  <si>
    <t>Специальные расходы</t>
  </si>
  <si>
    <t>000 0107 0000000000 880</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</si>
  <si>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</si>
  <si>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</si>
  <si>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</si>
  <si>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</si>
  <si>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</si>
  <si>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</si>
  <si>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</si>
  <si>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</si>
  <si>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Расходы на выплаты персоналу казенных учреждений</t>
  </si>
  <si>
    <t>000 0113 0000000000 110</t>
  </si>
  <si>
    <t>Фонд оплаты труда учреждений</t>
  </si>
  <si>
    <t>000 0113 0000000000 111</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</si>
  <si>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</si>
  <si>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</si>
  <si>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000 0113 0000000000 200</t>
  </si>
  <si>
    <t>000 0113 0000000000 240</t>
  </si>
  <si>
    <t>000 0113 0000000000 244</t>
  </si>
  <si>
    <t>000 0113 0000000000 247</t>
  </si>
  <si>
    <t>000 0113 0000000000 800</t>
  </si>
  <si>
    <t>000 0113 0000000000 830</t>
  </si>
  <si>
    <t>000 0113 0000000000 831</t>
  </si>
  <si>
    <t>000 0113 0000000000 850</t>
  </si>
  <si>
    <t>000 0113 0000000000 852</t>
  </si>
  <si>
    <t>000 0113 0000000000 853</t>
  </si>
  <si>
    <t>Национальная оборона</t>
  </si>
  <si>
    <t>000 0200 0000000000 000</t>
  </si>
  <si>
    <t>Мобилизационная и вневойсковая подготовка</t>
  </si>
  <si>
    <t>000 0203 0000000000 000</t>
  </si>
  <si>
    <t>000 0203 0000000000 500</t>
  </si>
  <si>
    <t>000 0203 0000000000 530</t>
  </si>
  <si>
    <t>Национальная безопасность и правоохранительная деятельность</t>
  </si>
  <si>
    <t>000 0300 0000000000 000</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</si>
  <si>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</si>
  <si>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</si>
  <si>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000 0310 0000000000 200</t>
  </si>
  <si>
    <t>000 0310 0000000000 240</t>
  </si>
  <si>
    <t>000 0310 0000000000 244</t>
  </si>
  <si>
    <t>000 0310 0000000000 500</t>
  </si>
  <si>
    <t>000 0310 0000000000 540</t>
  </si>
  <si>
    <t xml:space="preserve">Предоставление субсидий бюджетным, автономным учреждениям и иным некоммерческим организациям    </t>
  </si>
  <si>
    <t>000 0310 0000000000 600</t>
  </si>
  <si>
    <t>Субсидии бюджетным учреждениям</t>
  </si>
  <si>
    <t>000 0310 0000000000 610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</si>
  <si>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</si>
  <si>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000 0310 0000000000 611</t>
  </si>
  <si>
    <t>Субсидии бюджетным учреждениям на иные цели</t>
  </si>
  <si>
    <t>000 0310 0000000000 612</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</si>
  <si>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</si>
  <si>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</si>
  <si>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</si>
  <si>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</si>
  <si>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000 0314 0000000000 244</t>
  </si>
  <si>
    <t>Национальная экономика</t>
  </si>
  <si>
    <t>000 0400 0000000000 000</t>
  </si>
  <si>
    <t>Сельское хозяйство и рыболовство</t>
  </si>
  <si>
    <t>000 0405 0000000000 000</t>
  </si>
  <si>
    <t>000 0405 0000000000 100</t>
  </si>
  <si>
    <t>000 0405 0000000000 120</t>
  </si>
  <si>
    <t>000 0405 0000000000 121</t>
  </si>
  <si>
    <t>000 0405 0000000000 129</t>
  </si>
  <si>
    <t>000 0405 0000000000 200</t>
  </si>
  <si>
    <t>000 0405 0000000000 240</t>
  </si>
  <si>
    <t>000 0405 0000000000 244</t>
  </si>
  <si>
    <t>Транспорт</t>
  </si>
  <si>
    <t>000 0408 0000000000 000</t>
  </si>
  <si>
    <t>000 0408 0000000000 800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</si>
  <si>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</si>
  <si>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000 0408 0000000000 810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</si>
  <si>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</si>
  <si>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000 0408 0000000000 811</t>
  </si>
  <si>
    <t>Дорожное хозяйство (дорожные фонды)</t>
  </si>
  <si>
    <t>000 0409 0000000000 000</t>
  </si>
  <si>
    <t>000 0409 0000000000 500</t>
  </si>
  <si>
    <t>000 0409 0000000000 540</t>
  </si>
  <si>
    <t>Связь и информатика</t>
  </si>
  <si>
    <t>000 0410 0000000000 000</t>
  </si>
  <si>
    <t>000 0410 0000000000 200</t>
  </si>
  <si>
    <t>000 0410 0000000000 240</t>
  </si>
  <si>
    <t>000 0410 0000000000 244</t>
  </si>
  <si>
    <t>Другие вопросы в области национальной экономики</t>
  </si>
  <si>
    <t>000 0412 0000000000 000</t>
  </si>
  <si>
    <t>000 0412 0000000000 200</t>
  </si>
  <si>
    <t>000 0412 0000000000 240</t>
  </si>
  <si>
    <t>000 0412 0000000000 244</t>
  </si>
  <si>
    <t>000 0412 0000000000 500</t>
  </si>
  <si>
    <t>000 0412 0000000000 540</t>
  </si>
  <si>
    <t>000 0412 0000000000 800</t>
  </si>
  <si>
    <t>000 0412 0000000000 810</t>
  </si>
  <si>
    <t>000 0412 0000000000 811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</si>
  <si>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</si>
  <si>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000 0412 0000000000 813</t>
  </si>
  <si>
    <t>Жилищно-коммунальное хозяйство</t>
  </si>
  <si>
    <t>000 0500 0000000000 000</t>
  </si>
  <si>
    <t>Жилищное хозяйство</t>
  </si>
  <si>
    <t>000 0501 0000000000 000</t>
  </si>
  <si>
    <t>000 0501 0000000000 200</t>
  </si>
  <si>
    <t>000 0501 0000000000 240</t>
  </si>
  <si>
    <t>000 0501 0000000000 244</t>
  </si>
  <si>
    <t>Коммунальное хозяйство</t>
  </si>
  <si>
    <t>000 0502 0000000000 000</t>
  </si>
  <si>
    <t>000 0502 0000000000 200</t>
  </si>
  <si>
    <t>000 0502 0000000000 240</t>
  </si>
  <si>
    <t>Закупка товаров, работ и услуг в целях капитального ремонта государственного (муниципального) имущества</t>
  </si>
  <si>
    <t>000 0502 0000000000 243</t>
  </si>
  <si>
    <t>000 0502 0000000000 244</t>
  </si>
  <si>
    <t>000 0502 0000000000 500</t>
  </si>
  <si>
    <t>000 0502 0000000000 540</t>
  </si>
  <si>
    <t>000 0502 0000000000 800</t>
  </si>
  <si>
    <t>000 0502 0000000000 810</t>
  </si>
  <si>
    <t>000 0502 0000000000 811</t>
  </si>
  <si>
    <t>Благоустройство</t>
  </si>
  <si>
    <t>000 0503 0000000000 000</t>
  </si>
  <si>
    <t>000 0503 0000000000 500</t>
  </si>
  <si>
    <t>000 0503 0000000000 540</t>
  </si>
  <si>
    <t>Другие вопросы в области жилищно-коммунального хозяйства</t>
  </si>
  <si>
    <t>000 0505 0000000000 000</t>
  </si>
  <si>
    <t>000 0505 0000000000 100</t>
  </si>
  <si>
    <t>000 0505 0000000000 110</t>
  </si>
  <si>
    <t>000 0505 0000000000 111</t>
  </si>
  <si>
    <t>000 0505 0000000000 119</t>
  </si>
  <si>
    <t>000 0505 0000000000 200</t>
  </si>
  <si>
    <t>000 0505 0000000000 240</t>
  </si>
  <si>
    <t>000 0505 0000000000 244</t>
  </si>
  <si>
    <t>Капитальные вложения в объекты государственной (муниципальной) собственности</t>
  </si>
  <si>
    <t>000 0505 0000000000 400</t>
  </si>
  <si>
    <t xml:space="preserve">Бюджетные инвестиции </t>
  </si>
  <si>
    <t>000 0505 0000000000 410</t>
  </si>
  <si>
    <t>Бюджетные инвестиции в объекты капитального строительства государственной (муниципальной) собственности</t>
  </si>
  <si>
    <t>000 0505 0000000000 414</t>
  </si>
  <si>
    <t>000 0505 0000000000 800</t>
  </si>
  <si>
    <t>000 0505 0000000000 850</t>
  </si>
  <si>
    <t>000 0505 0000000000 852</t>
  </si>
  <si>
    <t>Охрана окружающей среды</t>
  </si>
  <si>
    <t>000 0600 0000000000 000</t>
  </si>
  <si>
    <t>Охрана объектов растительного и животного мира и среды их обитания</t>
  </si>
  <si>
    <t>000 0603 0000000000 000</t>
  </si>
  <si>
    <t>000 0603 0000000000 200</t>
  </si>
  <si>
    <t>000 0603 0000000000 240</t>
  </si>
  <si>
    <t>000 0603 0000000000 244</t>
  </si>
  <si>
    <t>Другие вопросы в области охраны окружающей среды</t>
  </si>
  <si>
    <t>000 0605 0000000000 000</t>
  </si>
  <si>
    <t>000 0605 0000000000 100</t>
  </si>
  <si>
    <t>000 0605 0000000000 120</t>
  </si>
  <si>
    <t>000 0605 0000000000 121</t>
  </si>
  <si>
    <t>000 0605 0000000000 129</t>
  </si>
  <si>
    <t>000 0605 0000000000 200</t>
  </si>
  <si>
    <t>000 0605 0000000000 240</t>
  </si>
  <si>
    <t>000 0605 0000000000 244</t>
  </si>
  <si>
    <t>Образование</t>
  </si>
  <si>
    <t>000 0700 0000000000 000</t>
  </si>
  <si>
    <t>Дошкольное образование</t>
  </si>
  <si>
    <t>000 0701 0000000000 000</t>
  </si>
  <si>
    <t>000 0701 0000000000 200</t>
  </si>
  <si>
    <t>000 0701 0000000000 240</t>
  </si>
  <si>
    <t>000 0701 0000000000 243</t>
  </si>
  <si>
    <t>000 0701 0000000000 600</t>
  </si>
  <si>
    <t>000 0701 0000000000 610</t>
  </si>
  <si>
    <t>000 0701 0000000000 611</t>
  </si>
  <si>
    <t>000 0701 0000000000 612</t>
  </si>
  <si>
    <t>Общее образование</t>
  </si>
  <si>
    <t>000 0702 0000000000 000</t>
  </si>
  <si>
    <t>000 0702 0000000000 200</t>
  </si>
  <si>
    <t>000 0702 0000000000 240</t>
  </si>
  <si>
    <t>000 0702 0000000000 244</t>
  </si>
  <si>
    <t>000 0702 0000000000 600</t>
  </si>
  <si>
    <t>000 0702 0000000000 610</t>
  </si>
  <si>
    <t>000 0702 0000000000 611</t>
  </si>
  <si>
    <t>000 0702 0000000000 612</t>
  </si>
  <si>
    <t>Дополнительное образование детей</t>
  </si>
  <si>
    <t>000 0703 0000000000 000</t>
  </si>
  <si>
    <t>000 0703 0000000000 200</t>
  </si>
  <si>
    <t>000 0703 0000000000 240</t>
  </si>
  <si>
    <t>000 0703 0000000000 244</t>
  </si>
  <si>
    <t>000 0703 0000000000 600</t>
  </si>
  <si>
    <t>000 0703 0000000000 610</t>
  </si>
  <si>
    <t>000 0703 0000000000 611</t>
  </si>
  <si>
    <t>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</si>
  <si>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</si>
  <si>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</si>
  <si>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</si>
  <si>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000 0703 0000000000 615</t>
  </si>
  <si>
    <t>Молодежная политика</t>
  </si>
  <si>
    <t>000 0707 0000000000 000</t>
  </si>
  <si>
    <t>000 0707 0000000000 600</t>
  </si>
  <si>
    <t>000 0707 0000000000 610</t>
  </si>
  <si>
    <t>000 0707 0000000000 611</t>
  </si>
  <si>
    <t>000 0707 0000000000 612</t>
  </si>
  <si>
    <t>Другие вопросы в области образования</t>
  </si>
  <si>
    <t>000 0709 0000000000 000</t>
  </si>
  <si>
    <t>000 0709 0000000000 100</t>
  </si>
  <si>
    <t>000 0709 0000000000 110</t>
  </si>
  <si>
    <t>000 0709 0000000000 111</t>
  </si>
  <si>
    <t>Иные выплаты персоналу учреждений, за исключением фонда оплаты труда</t>
  </si>
  <si>
    <t>000 0709 0000000000 112</t>
  </si>
  <si>
    <t>000 0709 0000000000 119</t>
  </si>
  <si>
    <t>000 0709 0000000000 120</t>
  </si>
  <si>
    <t>000 0709 0000000000 121</t>
  </si>
  <si>
    <t>000 0709 0000000000 129</t>
  </si>
  <si>
    <t>000 0709 0000000000 200</t>
  </si>
  <si>
    <t>000 0709 0000000000 240</t>
  </si>
  <si>
    <t>000 0709 0000000000 244</t>
  </si>
  <si>
    <t>000 0709 0000000000 247</t>
  </si>
  <si>
    <t>Социальное обеспечение и иные выплаты населению</t>
  </si>
  <si>
    <t>000 0709 0000000000 300</t>
  </si>
  <si>
    <t>Социальные выплаты гражданам, кроме публичных нормативных социальных выплат</t>
  </si>
  <si>
    <t>000 0709 0000000000 320</t>
  </si>
  <si>
    <t>Приобретение товаров, работ и услуг в пользу граждан в целях их социального обеспечения</t>
  </si>
  <si>
    <t>000 0709 0000000000 323</t>
  </si>
  <si>
    <t>000 0709 0000000000 600</t>
  </si>
  <si>
    <t>000 0709 0000000000 610</t>
  </si>
  <si>
    <t>000 0709 0000000000 612</t>
  </si>
  <si>
    <t>000 0709 0000000000 800</t>
  </si>
  <si>
    <t>000 0709 0000000000 850</t>
  </si>
  <si>
    <t>000 0709 0000000000 852</t>
  </si>
  <si>
    <t>Культура, кинематография</t>
  </si>
  <si>
    <t>000 0800 0000000000 000</t>
  </si>
  <si>
    <t>Культура</t>
  </si>
  <si>
    <t>000 0801 0000000000 000</t>
  </si>
  <si>
    <t>000 0801 0000000000 200</t>
  </si>
  <si>
    <t>000 0801 0000000000 240</t>
  </si>
  <si>
    <t>000 0801 0000000000 244</t>
  </si>
  <si>
    <t>000 0801 0000000000 600</t>
  </si>
  <si>
    <t>000 0801 0000000000 610</t>
  </si>
  <si>
    <t>000 0801 0000000000 611</t>
  </si>
  <si>
    <t>000 0801 0000000000 612</t>
  </si>
  <si>
    <t>Здравоохранение</t>
  </si>
  <si>
    <t>000 0900 0000000000 000</t>
  </si>
  <si>
    <t xml:space="preserve">Другие вопросы в области здравоохранения </t>
  </si>
  <si>
    <t>000 0909 0000000000 000</t>
  </si>
  <si>
    <t>000 0909 0000000000 200</t>
  </si>
  <si>
    <t>000 0909 0000000000 240</t>
  </si>
  <si>
    <t>000 0909 0000000000 244</t>
  </si>
  <si>
    <t>Социальная политика</t>
  </si>
  <si>
    <t>000 1000 0000000000 000</t>
  </si>
  <si>
    <t>Пенсионное обеспечение</t>
  </si>
  <si>
    <t>000 1001 0000000000 000</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</si>
  <si>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</si>
  <si>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</si>
  <si>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</si>
  <si>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</si>
  <si>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</si>
  <si>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Социальное обеспечение населения</t>
  </si>
  <si>
    <t>000 1003 0000000000 000</t>
  </si>
  <si>
    <t>000 1003 0000000000 300</t>
  </si>
  <si>
    <t>Иные выплаты населению</t>
  </si>
  <si>
    <t>000 1003 0000000000 360</t>
  </si>
  <si>
    <t>000 1003 0000000000 600</t>
  </si>
  <si>
    <t>000 1003 0000000000 610</t>
  </si>
  <si>
    <t>000 1003 0000000000 612</t>
  </si>
  <si>
    <t>Охрана семьи и детства</t>
  </si>
  <si>
    <t>000 1004 0000000000 000</t>
  </si>
  <si>
    <t>000 1004 0000000000 200</t>
  </si>
  <si>
    <t>000 1004 0000000000 240</t>
  </si>
  <si>
    <t>000 1004 0000000000 244</t>
  </si>
  <si>
    <t>000 1004 0000000000 300</t>
  </si>
  <si>
    <t>000 1004 0000000000 320</t>
  </si>
  <si>
    <t>Пособия, компенсации и иные социальные выплаты гражданам, кроме публичных нормативных обязательств</t>
  </si>
  <si>
    <t>000 1004 0000000000 321</t>
  </si>
  <si>
    <t>Субсидии гражданам на приобретение жилья</t>
  </si>
  <si>
    <t>000 1004 0000000000 322</t>
  </si>
  <si>
    <t>000 1004 0000000000 400</t>
  </si>
  <si>
    <t>000 1004 0000000000 410</t>
  </si>
  <si>
    <t>Бюджетные инвестиции на приобретение объектов недвижимого имущества в государственную (муниципальную) собственность</t>
  </si>
  <si>
    <t>000 1004 0000000000 412</t>
  </si>
  <si>
    <t>000 1004 0000000000 800</t>
  </si>
  <si>
    <t>000 1004 0000000000 830</t>
  </si>
  <si>
    <t>000 1004 0000000000 831</t>
  </si>
  <si>
    <t>Другие вопросы в области социальной политики</t>
  </si>
  <si>
    <t>000 1006 0000000000 000</t>
  </si>
  <si>
    <t>000 1006 0000000000 100</t>
  </si>
  <si>
    <t>000 1006 0000000000 120</t>
  </si>
  <si>
    <t>000 1006 0000000000 121</t>
  </si>
  <si>
    <t>000 1006 0000000000 129</t>
  </si>
  <si>
    <t>000 1006 0000000000 200</t>
  </si>
  <si>
    <t>000 1006 0000000000 240</t>
  </si>
  <si>
    <t>000 1006 0000000000 244</t>
  </si>
  <si>
    <t>Физическая культура и спорт</t>
  </si>
  <si>
    <t>000 1100 0000000000 000</t>
  </si>
  <si>
    <t>Массовый спорт</t>
  </si>
  <si>
    <t>000 1102 0000000000 000</t>
  </si>
  <si>
    <t>000 1102 0000000000 200</t>
  </si>
  <si>
    <t>000 1102 0000000000 240</t>
  </si>
  <si>
    <t>000 1102 0000000000 244</t>
  </si>
  <si>
    <t>000 1102 0000000000 600</t>
  </si>
  <si>
    <t>000 1102 0000000000 610</t>
  </si>
  <si>
    <t>000 1102 0000000000 611</t>
  </si>
  <si>
    <t>000 1102 0000000000 612</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</si>
  <si>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</si>
  <si>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</si>
  <si>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</si>
  <si>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</si>
  <si>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</si>
  <si>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</si>
  <si>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</si>
  <si>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</si>
  <si>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</si>
  <si>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Прочие межбюджетные трансферты общего характера</t>
  </si>
  <si>
    <t>000 1403 0000000000 000</t>
  </si>
  <si>
    <t>000 1403 0000000000 500</t>
  </si>
  <si>
    <t>000 1403 0000000000 540</t>
  </si>
  <si>
    <t>Результат исполнения бюджета (дефицит/профицит)</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</si>
  <si>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</si>
  <si>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</si>
  <si>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</si>
  <si>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</si>
  <si>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</si>
  <si>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</si>
  <si>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</si>
  <si>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</si>
  <si>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</si>
  <si>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</si>
  <si>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</si>
  <si>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</si>
  <si>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</si>
  <si>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муниципальных районов</t>
  </si>
  <si>
    <t>000 01 05 02 01 05 0000 510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</si>
  <si>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</si>
  <si>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</si>
  <si>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</si>
  <si>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</si>
  <si>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</si>
  <si>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</si>
  <si>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</si>
  <si>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</si>
  <si>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муниципальных районов</t>
  </si>
  <si>
    <t>000 01 05 02 01 05 0000 610</t>
  </si>
  <si>
    <t>Неисполненные назначения</t>
  </si>
  <si>
    <t>ОТЧЕТ ОБ ИСПОЛНЕНИИ БЮДЖЕТА</t>
  </si>
  <si>
    <t>КОДЫ</t>
  </si>
  <si>
    <t>Форма по ОКУД</t>
  </si>
  <si>
    <t>0503117</t>
  </si>
  <si>
    <t>Дата</t>
  </si>
  <si>
    <t>ГРБС</t>
  </si>
  <si>
    <t xml:space="preserve">Финансовое управление Администрации Дзержинского района </t>
  </si>
  <si>
    <t>по ОКПО</t>
  </si>
  <si>
    <t>02280191</t>
  </si>
  <si>
    <t>Бюджет Дзержинского района Красноярского края</t>
  </si>
  <si>
    <t>по ОКТМО</t>
  </si>
  <si>
    <t>04613000</t>
  </si>
  <si>
    <t>по ОКЕИ</t>
  </si>
  <si>
    <t>383</t>
  </si>
  <si>
    <t xml:space="preserve">      на 01 января 2026</t>
  </si>
  <si>
    <t>форма 0503117 с.2</t>
  </si>
  <si>
    <t>форма 0503117 с.3</t>
  </si>
  <si>
    <t>Начальник Финансового управления</t>
  </si>
  <si>
    <t xml:space="preserve">Т.В.Егорова </t>
  </si>
  <si>
    <t>Начальник отдела учета и отчетности</t>
  </si>
  <si>
    <t>О.В.Ионова</t>
  </si>
  <si>
    <t>Начальник бюджетного отдела</t>
  </si>
  <si>
    <t>Г.В.Макарова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</si>
</sst>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10419]#,##0.00"/>
  </numFmts>
  <fonts count="7" x14ac:knownFonts="1">
    <font>
      <sz val="11"/>
      <color rgb="FF000000"/>
      <name val="Calibri"/>
      <family val="2"/>
      <scheme val="minor"/>
    </font>
    <font>
      <sz val="11"/>
      <color rgb="FF000000"/>
      <name val="Calibri"/>
      <family val="2"/>
      <scheme val="minor"/>
    </font>
    <font>
      <sz val="8"/>
      <color rgb="FF000000"/>
      <name val="Times New Roman"/>
      <family val="1"/>
      <charset val="204"/>
    </font>
    <font>
      <sz val="8"/>
      <name val="Times New Roman"/>
      <family val="1"/>
      <charset val="204"/>
    </font>
    <font>
      <b/>
      <sz val="8"/>
      <color rgb="FF000000"/>
      <name val="Times New Roman"/>
      <family val="1"/>
      <charset val="204"/>
    </font>
    <font>
      <b/>
      <sz val="8"/>
      <name val="Times New Roman"/>
      <family val="1"/>
      <charset val="204"/>
    </font>
    <font>
      <sz val="8"/>
      <color rgb="FFFFEBCD"/>
      <name val="Times New Roman"/>
      <family val="1"/>
      <charset val="204"/>
    </font>
  </fonts>
  <fills count="2">
    <fill>
      <patternFill patternType="none"/>
    </fill>
    <fill>
      <patternFill patternType="gray125"/>
    </fill>
  </fills>
  <borders count="11">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rgb="FF000000"/>
      </left>
      <right style="thin">
        <color indexed="64"/>
      </right>
      <top/>
      <bottom style="thin">
        <color rgb="FF000000"/>
      </bottom>
      <diagonal/>
    </border>
  </borders>
  <cellStyleXfs count="3">
    <xf numFmtId="0" fontId="0" fillId="0" borderId="0"/>
    <xf numFmtId="0" fontId="1" fillId="0" borderId="0"/>
    <xf numFmtId="43" fontId="1" fillId="0" borderId="0" applyFont="0" applyFill="0" applyBorder="0" applyAlignment="0" applyProtection="0"/>
  </cellStyleXfs>
  <cellXfs count="53">
    <xf numFmtId="0" fontId="0" fillId="0" borderId="0" xfId="0" applyFont="1" applyFill="1" applyBorder="1"/>
    <xf numFmtId="0" fontId="2" fillId="0" borderId="0" xfId="1" applyNumberFormat="1" applyFont="1" applyFill="1" applyBorder="1" applyAlignment="1">
      <alignment horizontal="left" wrapText="1" readingOrder="1"/>
    </xf>
    <xf numFmtId="0" fontId="3" fillId="0" borderId="0" xfId="0" applyFont="1" applyFill="1" applyBorder="1"/>
    <xf numFmtId="0" fontId="4" fillId="0" borderId="0" xfId="1" applyNumberFormat="1" applyFont="1" applyFill="1" applyBorder="1" applyAlignment="1">
      <alignment horizontal="center" vertical="center" wrapText="1" readingOrder="1"/>
    </xf>
    <xf numFmtId="0" fontId="3" fillId="0" borderId="0" xfId="0" applyFont="1" applyFill="1" applyBorder="1"/>
    <xf numFmtId="43" fontId="3" fillId="0" borderId="0" xfId="2" applyFont="1" applyFill="1" applyBorder="1"/>
    <xf numFmtId="0" fontId="2" fillId="0" borderId="0" xfId="1" applyNumberFormat="1" applyFont="1" applyFill="1" applyBorder="1" applyAlignment="1">
      <alignment wrapText="1" readingOrder="1"/>
    </xf>
    <xf numFmtId="0" fontId="5" fillId="0" borderId="0" xfId="0" applyFont="1" applyFill="1" applyBorder="1" applyAlignment="1"/>
    <xf numFmtId="0" fontId="3" fillId="0" borderId="0" xfId="0" applyFont="1" applyFill="1" applyBorder="1" applyAlignment="1">
      <alignment horizontal="right"/>
    </xf>
    <xf numFmtId="0" fontId="4"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right" wrapText="1" readingOrder="1"/>
    </xf>
    <xf numFmtId="43" fontId="2" fillId="0" borderId="1" xfId="2" applyFont="1" applyFill="1" applyBorder="1" applyAlignment="1">
      <alignment horizontal="center" vertical="center" wrapText="1" readingOrder="1"/>
    </xf>
    <xf numFmtId="0" fontId="2"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right" vertical="center" wrapText="1" readingOrder="1"/>
    </xf>
    <xf numFmtId="43" fontId="2" fillId="0" borderId="2" xfId="2" applyFont="1" applyFill="1" applyBorder="1" applyAlignment="1">
      <alignment horizontal="center" vertical="center" wrapText="1" readingOrder="1"/>
    </xf>
    <xf numFmtId="0" fontId="2"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center" vertical="center" wrapText="1" readingOrder="1"/>
    </xf>
    <xf numFmtId="14" fontId="2" fillId="0" borderId="2" xfId="2" applyNumberFormat="1" applyFont="1" applyFill="1" applyBorder="1" applyAlignment="1">
      <alignment horizontal="center" vertical="center" wrapText="1" readingOrder="1"/>
    </xf>
    <xf numFmtId="0" fontId="2" fillId="0" borderId="2" xfId="2" applyNumberFormat="1" applyFont="1" applyFill="1" applyBorder="1" applyAlignment="1">
      <alignment horizontal="center" vertical="center" wrapText="1" readingOrder="1"/>
    </xf>
    <xf numFmtId="0" fontId="3" fillId="0" borderId="0" xfId="0" applyFont="1" applyFill="1" applyBorder="1" applyAlignment="1"/>
    <xf numFmtId="0" fontId="3" fillId="0" borderId="8" xfId="0" applyFont="1" applyFill="1" applyBorder="1" applyAlignment="1">
      <alignment horizontal="center" wrapText="1"/>
    </xf>
    <xf numFmtId="0" fontId="3" fillId="0" borderId="9" xfId="0" applyFont="1" applyFill="1" applyBorder="1" applyAlignment="1">
      <alignment horizontal="center" wrapText="1"/>
    </xf>
    <xf numFmtId="0" fontId="4" fillId="0" borderId="0"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center" vertical="center" wrapText="1" readingOrder="1"/>
    </xf>
    <xf numFmtId="0" fontId="2" fillId="0" borderId="5"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xf>
    <xf numFmtId="0" fontId="2" fillId="0" borderId="4" xfId="1" applyNumberFormat="1" applyFont="1" applyFill="1" applyBorder="1" applyAlignment="1">
      <alignment horizontal="center" vertical="center" wrapText="1" readingOrder="1"/>
    </xf>
    <xf numFmtId="0" fontId="2" fillId="0" borderId="6"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4" fillId="0" borderId="2" xfId="1" applyNumberFormat="1" applyFont="1" applyFill="1" applyBorder="1" applyAlignment="1">
      <alignment horizontal="left" vertical="top" wrapText="1" readingOrder="1"/>
    </xf>
    <xf numFmtId="0" fontId="4" fillId="0" borderId="2" xfId="1" applyNumberFormat="1" applyFont="1" applyFill="1" applyBorder="1" applyAlignment="1">
      <alignment horizontal="center" wrapText="1" readingOrder="1"/>
    </xf>
    <xf numFmtId="164" fontId="4" fillId="0" borderId="2" xfId="1" applyNumberFormat="1" applyFont="1" applyFill="1" applyBorder="1" applyAlignment="1">
      <alignment horizontal="right" wrapText="1" readingOrder="1"/>
    </xf>
    <xf numFmtId="0" fontId="5" fillId="0" borderId="0" xfId="0" applyFont="1" applyFill="1" applyBorder="1"/>
    <xf numFmtId="0" fontId="2" fillId="0" borderId="2" xfId="1" applyNumberFormat="1" applyFont="1" applyFill="1" applyBorder="1" applyAlignment="1">
      <alignment horizontal="left" vertical="top" wrapText="1" readingOrder="1"/>
    </xf>
    <xf numFmtId="0" fontId="2" fillId="0" borderId="2" xfId="1" applyNumberFormat="1" applyFont="1" applyFill="1" applyBorder="1" applyAlignment="1">
      <alignment horizontal="center" wrapText="1" readingOrder="1"/>
    </xf>
    <xf numFmtId="164"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4" fontId="5" fillId="0" borderId="0" xfId="0" applyNumberFormat="1" applyFont="1" applyFill="1" applyBorder="1"/>
    <xf numFmtId="4" fontId="3" fillId="0" borderId="0" xfId="0" applyNumberFormat="1" applyFont="1" applyFill="1" applyBorder="1"/>
    <xf numFmtId="0" fontId="2" fillId="0" borderId="2" xfId="1" applyNumberFormat="1" applyFont="1" applyFill="1" applyBorder="1" applyAlignment="1">
      <alignment horizontal="left" wrapText="1" readingOrder="1"/>
    </xf>
    <xf numFmtId="0" fontId="4" fillId="0" borderId="2" xfId="1" applyNumberFormat="1" applyFont="1" applyFill="1" applyBorder="1" applyAlignment="1">
      <alignment horizontal="left" wrapText="1" readingOrder="1"/>
    </xf>
    <xf numFmtId="0" fontId="2" fillId="0" borderId="4" xfId="1" applyNumberFormat="1" applyFont="1" applyFill="1" applyBorder="1" applyAlignment="1">
      <alignment horizontal="left" wrapText="1" readingOrder="1"/>
    </xf>
    <xf numFmtId="0" fontId="3" fillId="0" borderId="0" xfId="0" applyFont="1" applyFill="1" applyBorder="1" applyAlignment="1">
      <alignment horizontal="center"/>
    </xf>
    <xf numFmtId="0" fontId="2" fillId="0" borderId="10" xfId="1" applyNumberFormat="1" applyFont="1" applyFill="1" applyBorder="1" applyAlignment="1">
      <alignment horizontal="center" vertical="center" wrapText="1" readingOrder="1"/>
    </xf>
    <xf numFmtId="0" fontId="4" fillId="0" borderId="2" xfId="1" applyNumberFormat="1" applyFont="1" applyFill="1" applyBorder="1" applyAlignment="1">
      <alignment horizontal="center" vertical="center" wrapText="1" readingOrder="1"/>
    </xf>
    <xf numFmtId="0" fontId="4" fillId="0" borderId="2" xfId="1" applyNumberFormat="1" applyFont="1" applyFill="1" applyBorder="1" applyAlignment="1">
      <alignment horizontal="right" wrapText="1" readingOrder="1"/>
    </xf>
    <xf numFmtId="0" fontId="2" fillId="0" borderId="4" xfId="1" applyNumberFormat="1" applyFont="1" applyFill="1" applyBorder="1" applyAlignment="1">
      <alignment horizontal="center" vertical="center" wrapText="1" readingOrder="1"/>
    </xf>
    <xf numFmtId="0" fontId="6" fillId="0" borderId="4" xfId="1" applyNumberFormat="1" applyFont="1" applyFill="1" applyBorder="1" applyAlignment="1">
      <alignment horizontal="center" vertical="center" wrapText="1" readingOrder="1"/>
    </xf>
    <xf numFmtId="164" fontId="2" fillId="0" borderId="4" xfId="1" applyNumberFormat="1" applyFont="1" applyFill="1" applyBorder="1" applyAlignment="1">
      <alignment horizontal="right" wrapText="1" readingOrder="1"/>
    </xf>
    <xf numFmtId="0" fontId="3" fillId="0" borderId="4" xfId="1" applyNumberFormat="1" applyFont="1" applyFill="1" applyBorder="1" applyAlignment="1">
      <alignment wrapText="1" readingOrder="1"/>
    </xf>
    <xf numFmtId="0" fontId="3" fillId="0" borderId="4" xfId="1" applyNumberFormat="1" applyFont="1" applyFill="1" applyBorder="1" applyAlignment="1">
      <alignment vertical="top" wrapText="1"/>
    </xf>
    <xf numFmtId="0" fontId="2" fillId="0" borderId="7" xfId="1" applyNumberFormat="1" applyFont="1" applyFill="1" applyBorder="1" applyAlignment="1">
      <alignment horizontal="center" vertical="center" wrapText="1" readingOrder="1"/>
    </xf>
    <xf numFmtId="0" fontId="3" fillId="0" borderId="8" xfId="0" applyFont="1" applyFill="1" applyBorder="1"/>
  </cellXfs>
  <cellStyles count="3">
    <cellStyle name="Normal" xfId="1"/>
    <cellStyle name="Обычный" xfId="0" builtinId="0"/>
    <cellStyle name="Финансовый" xfId="2" builtin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FF"/>
      <rgbColor rgb="00000000"/>
      <rgbColor rgb="00FFEBCD"/>
      <rgbColor rgb="0000FF00"/>
      <rgbColor rgb="00FFFF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64"/>
  <sheetViews>
    <sheetView showGridLines="0" view="pageBreakPreview" zoomScale="110" zoomScaleNormal="100" zoomScaleSheetLayoutView="110" workbookViewId="0">
      <selection activeCell="D12" sqref="D12:D13"/>
    </sheetView>
  </sheetViews>
  <sheetFormatPr defaultRowHeight="10.199999999999999" x14ac:dyDescent="0.2"/>
  <cols>
    <col min="1" max="1" width="47" style="4" customWidth="1"/>
    <col min="2" max="2" width="3.33203125" style="4" customWidth="1"/>
    <col min="3" max="3" width="27.6640625" style="4" customWidth="1"/>
    <col min="4" max="5" width="16.5546875" style="4" customWidth="1"/>
    <col min="6" max="6" width="15.44140625" style="4" customWidth="1"/>
    <col min="7" max="7" width="4.33203125" style="4" customWidth="1"/>
    <col min="8" max="8" width="13.5546875" style="4" bestFit="1" customWidth="1"/>
    <col min="9" max="9" width="14" style="4" customWidth="1"/>
    <col min="10" max="10" width="10.5546875" style="4" customWidth="1"/>
    <col min="11" max="16384" width="8.88671875" style="4"/>
  </cols>
  <sheetData>
    <row r="1" spans="1:6" ht="15" customHeight="1" x14ac:dyDescent="0.2">
      <c r="A1" s="1" t="s">
        <v>0</v>
      </c>
      <c r="B1" s="2"/>
      <c r="C1" s="2"/>
      <c r="D1" s="3"/>
      <c r="F1" s="5"/>
    </row>
    <row r="2" spans="1:6" ht="11.85" customHeight="1" x14ac:dyDescent="0.2">
      <c r="A2" s="6" t="s">
        <v>0</v>
      </c>
      <c r="B2" s="7" t="s">
        <v>723</v>
      </c>
      <c r="C2" s="7"/>
      <c r="D2" s="7"/>
      <c r="E2" s="8"/>
      <c r="F2" s="5"/>
    </row>
    <row r="3" spans="1:6" ht="16.95" customHeight="1" x14ac:dyDescent="0.2">
      <c r="A3" s="6" t="s">
        <v>0</v>
      </c>
      <c r="B3" s="7"/>
      <c r="C3" s="7" t="s">
        <v>737</v>
      </c>
      <c r="D3" s="9"/>
      <c r="E3" s="10" t="s">
        <v>0</v>
      </c>
      <c r="F3" s="11" t="s">
        <v>724</v>
      </c>
    </row>
    <row r="4" spans="1:6" ht="12" customHeight="1" x14ac:dyDescent="0.2">
      <c r="A4" s="1" t="s">
        <v>0</v>
      </c>
      <c r="B4" s="2"/>
      <c r="C4" s="2"/>
      <c r="D4" s="12"/>
      <c r="E4" s="13" t="s">
        <v>725</v>
      </c>
      <c r="F4" s="14" t="s">
        <v>726</v>
      </c>
    </row>
    <row r="5" spans="1:6" x14ac:dyDescent="0.2">
      <c r="A5" s="15" t="s">
        <v>0</v>
      </c>
      <c r="B5" s="2"/>
      <c r="C5" s="2"/>
      <c r="D5" s="16"/>
      <c r="E5" s="13" t="s">
        <v>727</v>
      </c>
      <c r="F5" s="17">
        <v>46023</v>
      </c>
    </row>
    <row r="6" spans="1:6" ht="16.2" customHeight="1" x14ac:dyDescent="0.2">
      <c r="A6" s="1" t="s">
        <v>0</v>
      </c>
      <c r="B6" s="2"/>
      <c r="C6" s="2"/>
      <c r="D6" s="9"/>
      <c r="E6" s="13" t="s">
        <v>728</v>
      </c>
      <c r="F6" s="18">
        <v>910</v>
      </c>
    </row>
    <row r="7" spans="1:6" ht="12.6" customHeight="1" x14ac:dyDescent="0.2">
      <c r="A7" s="6" t="s">
        <v>3</v>
      </c>
      <c r="B7" s="19"/>
      <c r="C7" s="20" t="s">
        <v>729</v>
      </c>
      <c r="D7" s="20"/>
      <c r="E7" s="13" t="s">
        <v>730</v>
      </c>
      <c r="F7" s="14" t="s">
        <v>731</v>
      </c>
    </row>
    <row r="8" spans="1:6" ht="12.75" customHeight="1" x14ac:dyDescent="0.2">
      <c r="A8" s="6" t="s">
        <v>4</v>
      </c>
      <c r="B8" s="19"/>
      <c r="C8" s="21" t="s">
        <v>732</v>
      </c>
      <c r="D8" s="21"/>
      <c r="E8" s="13" t="s">
        <v>733</v>
      </c>
      <c r="F8" s="14" t="s">
        <v>734</v>
      </c>
    </row>
    <row r="9" spans="1:6" ht="13.2" customHeight="1" x14ac:dyDescent="0.2">
      <c r="A9" s="1" t="s">
        <v>5</v>
      </c>
      <c r="B9" s="2"/>
      <c r="C9" s="2"/>
      <c r="E9" s="13" t="s">
        <v>0</v>
      </c>
      <c r="F9" s="14" t="s">
        <v>0</v>
      </c>
    </row>
    <row r="10" spans="1:6" ht="10.5" customHeight="1" x14ac:dyDescent="0.2">
      <c r="A10" s="1" t="s">
        <v>6</v>
      </c>
      <c r="B10" s="2"/>
      <c r="C10" s="2"/>
      <c r="D10" s="12"/>
      <c r="E10" s="13" t="s">
        <v>735</v>
      </c>
      <c r="F10" s="14" t="s">
        <v>736</v>
      </c>
    </row>
    <row r="11" spans="1:6" ht="12.15" customHeight="1" x14ac:dyDescent="0.2">
      <c r="A11" s="22" t="s">
        <v>7</v>
      </c>
      <c r="B11" s="2"/>
      <c r="C11" s="2"/>
      <c r="D11" s="2"/>
    </row>
    <row r="12" spans="1:6" x14ac:dyDescent="0.2">
      <c r="A12" s="23" t="s">
        <v>0</v>
      </c>
      <c r="B12" s="23" t="s">
        <v>0</v>
      </c>
      <c r="C12" s="24" t="s">
        <v>0</v>
      </c>
      <c r="D12" s="25" t="s">
        <v>8</v>
      </c>
      <c r="E12" s="25" t="s">
        <v>9</v>
      </c>
      <c r="F12" s="25" t="s">
        <v>722</v>
      </c>
    </row>
    <row r="13" spans="1:6" ht="21.75" customHeight="1" x14ac:dyDescent="0.2">
      <c r="A13" s="26" t="s">
        <v>10</v>
      </c>
      <c r="B13" s="26" t="s">
        <v>11</v>
      </c>
      <c r="C13" s="27" t="s">
        <v>12</v>
      </c>
      <c r="D13" s="25"/>
      <c r="E13" s="25"/>
      <c r="F13" s="25"/>
    </row>
    <row r="14" spans="1:6" x14ac:dyDescent="0.2">
      <c r="A14" s="28" t="s">
        <v>13</v>
      </c>
      <c r="B14" s="28" t="s">
        <v>14</v>
      </c>
      <c r="C14" s="28" t="s">
        <v>15</v>
      </c>
      <c r="D14" s="26">
        <v>4</v>
      </c>
      <c r="E14" s="26">
        <v>5</v>
      </c>
      <c r="F14" s="26">
        <v>6</v>
      </c>
    </row>
    <row r="15" spans="1:6" s="32" customFormat="1" ht="20.25" customHeight="1" x14ac:dyDescent="0.2">
      <c r="A15" s="29" t="s">
        <v>18</v>
      </c>
      <c r="B15" s="30">
        <v>10</v>
      </c>
      <c r="C15" s="30" t="s">
        <v>19</v>
      </c>
      <c r="D15" s="31">
        <v>1274570288.1099999</v>
      </c>
      <c r="E15" s="31">
        <v>1283978270.71</v>
      </c>
      <c r="F15" s="31">
        <f>D15-E15</f>
        <v>-9407982.6000001431</v>
      </c>
    </row>
    <row r="16" spans="1:6" s="32" customFormat="1" ht="20.25" customHeight="1" x14ac:dyDescent="0.2">
      <c r="A16" s="29" t="s">
        <v>21</v>
      </c>
      <c r="B16" s="30">
        <v>10</v>
      </c>
      <c r="C16" s="30" t="s">
        <v>22</v>
      </c>
      <c r="D16" s="31">
        <v>120467706</v>
      </c>
      <c r="E16" s="31">
        <v>130929914.33</v>
      </c>
      <c r="F16" s="31">
        <f t="shared" ref="F16:F55" si="0">D16-E16</f>
        <v>-10462208.329999998</v>
      </c>
    </row>
    <row r="17" spans="1:6" s="32" customFormat="1" ht="20.25" customHeight="1" x14ac:dyDescent="0.2">
      <c r="A17" s="29" t="s">
        <v>23</v>
      </c>
      <c r="B17" s="30">
        <v>10</v>
      </c>
      <c r="C17" s="30" t="s">
        <v>24</v>
      </c>
      <c r="D17" s="31">
        <v>63334963</v>
      </c>
      <c r="E17" s="31">
        <v>62356599</v>
      </c>
      <c r="F17" s="31">
        <f t="shared" si="0"/>
        <v>978364</v>
      </c>
    </row>
    <row r="18" spans="1:6" ht="20.25" customHeight="1" x14ac:dyDescent="0.2">
      <c r="A18" s="33" t="s">
        <v>25</v>
      </c>
      <c r="B18" s="34">
        <v>10</v>
      </c>
      <c r="C18" s="34" t="s">
        <v>26</v>
      </c>
      <c r="D18" s="35">
        <v>65604</v>
      </c>
      <c r="E18" s="35">
        <v>75068.23</v>
      </c>
      <c r="F18" s="35">
        <f t="shared" si="0"/>
        <v>-9464.2299999999959</v>
      </c>
    </row>
    <row r="19" spans="1:6" ht="20.399999999999999" x14ac:dyDescent="0.2">
      <c r="A19" s="33" t="s">
        <v>27</v>
      </c>
      <c r="B19" s="34">
        <v>10</v>
      </c>
      <c r="C19" s="34" t="s">
        <v>28</v>
      </c>
      <c r="D19" s="35">
        <v>65604</v>
      </c>
      <c r="E19" s="35">
        <v>75068.23</v>
      </c>
      <c r="F19" s="35">
        <f t="shared" si="0"/>
        <v>-9464.2299999999959</v>
      </c>
    </row>
    <row r="20" spans="1:6" ht="102" x14ac:dyDescent="0.2">
      <c r="A20" s="33" t="s">
        <v>29</v>
      </c>
      <c r="B20" s="34">
        <v>10</v>
      </c>
      <c r="C20" s="34" t="s">
        <v>30</v>
      </c>
      <c r="D20" s="35">
        <v>65604</v>
      </c>
      <c r="E20" s="35">
        <v>75068.23</v>
      </c>
      <c r="F20" s="35">
        <f t="shared" si="0"/>
        <v>-9464.2299999999959</v>
      </c>
    </row>
    <row r="21" spans="1:6" ht="20.25" customHeight="1" x14ac:dyDescent="0.2">
      <c r="A21" s="33" t="s">
        <v>31</v>
      </c>
      <c r="B21" s="34">
        <v>10</v>
      </c>
      <c r="C21" s="34" t="s">
        <v>32</v>
      </c>
      <c r="D21" s="35">
        <v>63269359</v>
      </c>
      <c r="E21" s="35">
        <v>62281530.770000003</v>
      </c>
      <c r="F21" s="35">
        <f t="shared" si="0"/>
        <v>987828.22999999672</v>
      </c>
    </row>
    <row r="22" spans="1:6" ht="132.6" x14ac:dyDescent="0.2">
      <c r="A22" s="33" t="s">
        <v>33</v>
      </c>
      <c r="B22" s="34">
        <v>10</v>
      </c>
      <c r="C22" s="34" t="s">
        <v>34</v>
      </c>
      <c r="D22" s="35">
        <v>39625118</v>
      </c>
      <c r="E22" s="35">
        <v>42381344.460000001</v>
      </c>
      <c r="F22" s="35">
        <f t="shared" si="0"/>
        <v>-2756226.4600000009</v>
      </c>
    </row>
    <row r="23" spans="1:6" ht="102" x14ac:dyDescent="0.2">
      <c r="A23" s="33" t="s">
        <v>35</v>
      </c>
      <c r="B23" s="34">
        <v>10</v>
      </c>
      <c r="C23" s="34" t="s">
        <v>36</v>
      </c>
      <c r="D23" s="35">
        <v>191809</v>
      </c>
      <c r="E23" s="35">
        <v>-58887.73</v>
      </c>
      <c r="F23" s="35">
        <f t="shared" si="0"/>
        <v>250696.73</v>
      </c>
    </row>
    <row r="24" spans="1:6" ht="91.8" x14ac:dyDescent="0.2">
      <c r="A24" s="33" t="s">
        <v>37</v>
      </c>
      <c r="B24" s="34">
        <v>10</v>
      </c>
      <c r="C24" s="34" t="s">
        <v>38</v>
      </c>
      <c r="D24" s="36" t="s">
        <v>20</v>
      </c>
      <c r="E24" s="35">
        <v>93600</v>
      </c>
      <c r="F24" s="35">
        <v>-93600</v>
      </c>
    </row>
    <row r="25" spans="1:6" ht="91.8" x14ac:dyDescent="0.2">
      <c r="A25" s="33" t="s">
        <v>39</v>
      </c>
      <c r="B25" s="34">
        <v>10</v>
      </c>
      <c r="C25" s="34" t="s">
        <v>40</v>
      </c>
      <c r="D25" s="36" t="s">
        <v>20</v>
      </c>
      <c r="E25" s="35">
        <v>93163.01</v>
      </c>
      <c r="F25" s="35">
        <v>-93163.01</v>
      </c>
    </row>
    <row r="26" spans="1:6" ht="81.599999999999994" x14ac:dyDescent="0.2">
      <c r="A26" s="33" t="s">
        <v>41</v>
      </c>
      <c r="B26" s="34">
        <v>10</v>
      </c>
      <c r="C26" s="34" t="s">
        <v>42</v>
      </c>
      <c r="D26" s="35">
        <v>742924</v>
      </c>
      <c r="E26" s="35">
        <v>253634.89</v>
      </c>
      <c r="F26" s="35">
        <f t="shared" si="0"/>
        <v>489289.11</v>
      </c>
    </row>
    <row r="27" spans="1:6" ht="51" x14ac:dyDescent="0.2">
      <c r="A27" s="33" t="s">
        <v>43</v>
      </c>
      <c r="B27" s="34">
        <v>10</v>
      </c>
      <c r="C27" s="34" t="s">
        <v>44</v>
      </c>
      <c r="D27" s="35">
        <v>597600</v>
      </c>
      <c r="E27" s="35">
        <v>582268.19999999995</v>
      </c>
      <c r="F27" s="35">
        <f t="shared" si="0"/>
        <v>15331.800000000047</v>
      </c>
    </row>
    <row r="28" spans="1:6" ht="163.19999999999999" x14ac:dyDescent="0.2">
      <c r="A28" s="33" t="s">
        <v>45</v>
      </c>
      <c r="B28" s="34">
        <v>10</v>
      </c>
      <c r="C28" s="34" t="s">
        <v>46</v>
      </c>
      <c r="D28" s="35">
        <v>112500</v>
      </c>
      <c r="E28" s="35">
        <v>23686.080000000002</v>
      </c>
      <c r="F28" s="35">
        <f t="shared" si="0"/>
        <v>88813.92</v>
      </c>
    </row>
    <row r="29" spans="1:6" ht="61.2" x14ac:dyDescent="0.2">
      <c r="A29" s="33" t="s">
        <v>47</v>
      </c>
      <c r="B29" s="34">
        <v>10</v>
      </c>
      <c r="C29" s="34" t="s">
        <v>48</v>
      </c>
      <c r="D29" s="35">
        <v>238560</v>
      </c>
      <c r="E29" s="35">
        <v>221958.8</v>
      </c>
      <c r="F29" s="35">
        <f t="shared" si="0"/>
        <v>16601.200000000012</v>
      </c>
    </row>
    <row r="30" spans="1:6" ht="61.2" x14ac:dyDescent="0.2">
      <c r="A30" s="33" t="s">
        <v>49</v>
      </c>
      <c r="B30" s="34">
        <v>10</v>
      </c>
      <c r="C30" s="34" t="s">
        <v>50</v>
      </c>
      <c r="D30" s="35">
        <v>791039</v>
      </c>
      <c r="E30" s="35">
        <v>1004552.4</v>
      </c>
      <c r="F30" s="35">
        <f t="shared" si="0"/>
        <v>-213513.40000000002</v>
      </c>
    </row>
    <row r="31" spans="1:6" ht="30.6" x14ac:dyDescent="0.2">
      <c r="A31" s="33" t="s">
        <v>51</v>
      </c>
      <c r="B31" s="34">
        <v>10</v>
      </c>
      <c r="C31" s="34" t="s">
        <v>52</v>
      </c>
      <c r="D31" s="35">
        <v>20902309</v>
      </c>
      <c r="E31" s="35">
        <v>17686210.66</v>
      </c>
      <c r="F31" s="35">
        <f t="shared" si="0"/>
        <v>3216098.34</v>
      </c>
    </row>
    <row r="32" spans="1:6" ht="40.799999999999997" x14ac:dyDescent="0.2">
      <c r="A32" s="33" t="s">
        <v>53</v>
      </c>
      <c r="B32" s="34">
        <v>10</v>
      </c>
      <c r="C32" s="34" t="s">
        <v>54</v>
      </c>
      <c r="D32" s="35">
        <v>67500</v>
      </c>
      <c r="E32" s="35">
        <v>0</v>
      </c>
      <c r="F32" s="35">
        <f t="shared" si="0"/>
        <v>67500</v>
      </c>
    </row>
    <row r="33" spans="1:6" s="32" customFormat="1" x14ac:dyDescent="0.2">
      <c r="A33" s="29" t="s">
        <v>55</v>
      </c>
      <c r="B33" s="30">
        <v>10</v>
      </c>
      <c r="C33" s="30" t="s">
        <v>56</v>
      </c>
      <c r="D33" s="31">
        <v>28165153</v>
      </c>
      <c r="E33" s="31">
        <v>33036904.09</v>
      </c>
      <c r="F33" s="31">
        <f t="shared" si="0"/>
        <v>-4871751.09</v>
      </c>
    </row>
    <row r="34" spans="1:6" ht="20.399999999999999" x14ac:dyDescent="0.2">
      <c r="A34" s="33" t="s">
        <v>57</v>
      </c>
      <c r="B34" s="34">
        <v>10</v>
      </c>
      <c r="C34" s="34" t="s">
        <v>58</v>
      </c>
      <c r="D34" s="35">
        <v>23362755</v>
      </c>
      <c r="E34" s="35">
        <v>25953395.640000001</v>
      </c>
      <c r="F34" s="35">
        <f t="shared" si="0"/>
        <v>-2590640.6400000006</v>
      </c>
    </row>
    <row r="35" spans="1:6" ht="20.399999999999999" x14ac:dyDescent="0.2">
      <c r="A35" s="33" t="s">
        <v>59</v>
      </c>
      <c r="B35" s="34">
        <v>10</v>
      </c>
      <c r="C35" s="34" t="s">
        <v>60</v>
      </c>
      <c r="D35" s="35">
        <v>15932600</v>
      </c>
      <c r="E35" s="35">
        <v>19697007.23</v>
      </c>
      <c r="F35" s="35">
        <f t="shared" si="0"/>
        <v>-3764407.2300000004</v>
      </c>
    </row>
    <row r="36" spans="1:6" ht="20.399999999999999" x14ac:dyDescent="0.2">
      <c r="A36" s="33" t="s">
        <v>59</v>
      </c>
      <c r="B36" s="34">
        <v>10</v>
      </c>
      <c r="C36" s="34" t="s">
        <v>61</v>
      </c>
      <c r="D36" s="35">
        <v>15932600</v>
      </c>
      <c r="E36" s="35">
        <v>19697007.23</v>
      </c>
      <c r="F36" s="35">
        <f t="shared" si="0"/>
        <v>-3764407.2300000004</v>
      </c>
    </row>
    <row r="37" spans="1:6" ht="20.399999999999999" x14ac:dyDescent="0.2">
      <c r="A37" s="33" t="s">
        <v>62</v>
      </c>
      <c r="B37" s="34">
        <v>10</v>
      </c>
      <c r="C37" s="34" t="s">
        <v>63</v>
      </c>
      <c r="D37" s="35">
        <v>7430155</v>
      </c>
      <c r="E37" s="35">
        <v>6256388.4100000001</v>
      </c>
      <c r="F37" s="35">
        <f t="shared" si="0"/>
        <v>1173766.5899999999</v>
      </c>
    </row>
    <row r="38" spans="1:6" ht="40.799999999999997" x14ac:dyDescent="0.2">
      <c r="A38" s="33" t="s">
        <v>64</v>
      </c>
      <c r="B38" s="34">
        <v>10</v>
      </c>
      <c r="C38" s="34" t="s">
        <v>65</v>
      </c>
      <c r="D38" s="35">
        <v>7430155</v>
      </c>
      <c r="E38" s="35">
        <v>6256388.4100000001</v>
      </c>
      <c r="F38" s="35">
        <f t="shared" si="0"/>
        <v>1173766.5899999999</v>
      </c>
    </row>
    <row r="39" spans="1:6" x14ac:dyDescent="0.2">
      <c r="A39" s="33" t="s">
        <v>66</v>
      </c>
      <c r="B39" s="34">
        <v>10</v>
      </c>
      <c r="C39" s="34" t="s">
        <v>67</v>
      </c>
      <c r="D39" s="35">
        <v>1393</v>
      </c>
      <c r="E39" s="35">
        <v>2782.38</v>
      </c>
      <c r="F39" s="35">
        <f t="shared" si="0"/>
        <v>-1389.38</v>
      </c>
    </row>
    <row r="40" spans="1:6" x14ac:dyDescent="0.2">
      <c r="A40" s="33" t="s">
        <v>66</v>
      </c>
      <c r="B40" s="34">
        <v>10</v>
      </c>
      <c r="C40" s="34" t="s">
        <v>68</v>
      </c>
      <c r="D40" s="35">
        <v>1393</v>
      </c>
      <c r="E40" s="35">
        <v>2782.38</v>
      </c>
      <c r="F40" s="35">
        <f t="shared" si="0"/>
        <v>-1389.38</v>
      </c>
    </row>
    <row r="41" spans="1:6" x14ac:dyDescent="0.2">
      <c r="A41" s="33" t="s">
        <v>69</v>
      </c>
      <c r="B41" s="34">
        <v>10</v>
      </c>
      <c r="C41" s="34" t="s">
        <v>70</v>
      </c>
      <c r="D41" s="35">
        <v>2122405</v>
      </c>
      <c r="E41" s="35">
        <v>2211609.35</v>
      </c>
      <c r="F41" s="35">
        <f t="shared" si="0"/>
        <v>-89204.350000000093</v>
      </c>
    </row>
    <row r="42" spans="1:6" x14ac:dyDescent="0.2">
      <c r="A42" s="33" t="s">
        <v>69</v>
      </c>
      <c r="B42" s="34">
        <v>10</v>
      </c>
      <c r="C42" s="34" t="s">
        <v>71</v>
      </c>
      <c r="D42" s="35">
        <v>2122405</v>
      </c>
      <c r="E42" s="35">
        <v>2211609.35</v>
      </c>
      <c r="F42" s="35">
        <f t="shared" si="0"/>
        <v>-89204.350000000093</v>
      </c>
    </row>
    <row r="43" spans="1:6" ht="20.399999999999999" x14ac:dyDescent="0.2">
      <c r="A43" s="33" t="s">
        <v>72</v>
      </c>
      <c r="B43" s="34">
        <v>10</v>
      </c>
      <c r="C43" s="34" t="s">
        <v>73</v>
      </c>
      <c r="D43" s="35">
        <v>2678600</v>
      </c>
      <c r="E43" s="35">
        <v>4869116.72</v>
      </c>
      <c r="F43" s="35">
        <f t="shared" si="0"/>
        <v>-2190516.7199999997</v>
      </c>
    </row>
    <row r="44" spans="1:6" ht="20.399999999999999" x14ac:dyDescent="0.2">
      <c r="A44" s="33" t="s">
        <v>74</v>
      </c>
      <c r="B44" s="34">
        <v>10</v>
      </c>
      <c r="C44" s="34" t="s">
        <v>75</v>
      </c>
      <c r="D44" s="35">
        <v>2678600</v>
      </c>
      <c r="E44" s="35">
        <v>4869116.72</v>
      </c>
      <c r="F44" s="35">
        <f t="shared" si="0"/>
        <v>-2190516.7199999997</v>
      </c>
    </row>
    <row r="45" spans="1:6" s="32" customFormat="1" x14ac:dyDescent="0.2">
      <c r="A45" s="29" t="s">
        <v>76</v>
      </c>
      <c r="B45" s="30">
        <v>10</v>
      </c>
      <c r="C45" s="30" t="s">
        <v>77</v>
      </c>
      <c r="D45" s="31">
        <v>5500000</v>
      </c>
      <c r="E45" s="31">
        <v>6633287.3399999999</v>
      </c>
      <c r="F45" s="31">
        <f t="shared" si="0"/>
        <v>-1133287.3399999999</v>
      </c>
    </row>
    <row r="46" spans="1:6" ht="20.399999999999999" x14ac:dyDescent="0.2">
      <c r="A46" s="33" t="s">
        <v>78</v>
      </c>
      <c r="B46" s="34">
        <v>10</v>
      </c>
      <c r="C46" s="34" t="s">
        <v>79</v>
      </c>
      <c r="D46" s="35">
        <v>5500000</v>
      </c>
      <c r="E46" s="35">
        <v>6633287.3399999999</v>
      </c>
      <c r="F46" s="35">
        <f t="shared" si="0"/>
        <v>-1133287.3399999999</v>
      </c>
    </row>
    <row r="47" spans="1:6" ht="30.6" x14ac:dyDescent="0.2">
      <c r="A47" s="33" t="s">
        <v>80</v>
      </c>
      <c r="B47" s="34">
        <v>10</v>
      </c>
      <c r="C47" s="34" t="s">
        <v>81</v>
      </c>
      <c r="D47" s="35">
        <v>5500000</v>
      </c>
      <c r="E47" s="35">
        <v>6633287.3399999999</v>
      </c>
      <c r="F47" s="35">
        <f t="shared" si="0"/>
        <v>-1133287.3399999999</v>
      </c>
    </row>
    <row r="48" spans="1:6" s="32" customFormat="1" ht="30.6" x14ac:dyDescent="0.2">
      <c r="A48" s="29" t="s">
        <v>82</v>
      </c>
      <c r="B48" s="30">
        <v>10</v>
      </c>
      <c r="C48" s="30" t="s">
        <v>83</v>
      </c>
      <c r="D48" s="31">
        <v>11409900</v>
      </c>
      <c r="E48" s="31">
        <v>13520137.300000001</v>
      </c>
      <c r="F48" s="31">
        <f t="shared" si="0"/>
        <v>-2110237.3000000007</v>
      </c>
    </row>
    <row r="49" spans="1:6" ht="51" x14ac:dyDescent="0.2">
      <c r="A49" s="33" t="s">
        <v>84</v>
      </c>
      <c r="B49" s="34">
        <v>10</v>
      </c>
      <c r="C49" s="34" t="s">
        <v>85</v>
      </c>
      <c r="D49" s="35">
        <v>11409900</v>
      </c>
      <c r="E49" s="35">
        <v>13520137.300000001</v>
      </c>
      <c r="F49" s="35">
        <f t="shared" si="0"/>
        <v>-2110237.3000000007</v>
      </c>
    </row>
    <row r="50" spans="1:6" ht="40.799999999999997" x14ac:dyDescent="0.2">
      <c r="A50" s="33" t="s">
        <v>86</v>
      </c>
      <c r="B50" s="34">
        <v>10</v>
      </c>
      <c r="C50" s="34" t="s">
        <v>87</v>
      </c>
      <c r="D50" s="35">
        <v>7300000</v>
      </c>
      <c r="E50" s="35">
        <v>9356680.2799999993</v>
      </c>
      <c r="F50" s="35">
        <f t="shared" si="0"/>
        <v>-2056680.2799999993</v>
      </c>
    </row>
    <row r="51" spans="1:6" ht="51" x14ac:dyDescent="0.2">
      <c r="A51" s="33" t="s">
        <v>88</v>
      </c>
      <c r="B51" s="34">
        <v>10</v>
      </c>
      <c r="C51" s="34" t="s">
        <v>89</v>
      </c>
      <c r="D51" s="35">
        <v>7300000</v>
      </c>
      <c r="E51" s="35">
        <v>9356680.2799999993</v>
      </c>
      <c r="F51" s="35">
        <f t="shared" si="0"/>
        <v>-2056680.2799999993</v>
      </c>
    </row>
    <row r="52" spans="1:6" ht="51" x14ac:dyDescent="0.2">
      <c r="A52" s="33" t="s">
        <v>90</v>
      </c>
      <c r="B52" s="34">
        <v>10</v>
      </c>
      <c r="C52" s="34" t="s">
        <v>91</v>
      </c>
      <c r="D52" s="35">
        <v>3700000</v>
      </c>
      <c r="E52" s="35">
        <v>3778533.5</v>
      </c>
      <c r="F52" s="35">
        <f t="shared" si="0"/>
        <v>-78533.5</v>
      </c>
    </row>
    <row r="53" spans="1:6" ht="40.799999999999997" x14ac:dyDescent="0.2">
      <c r="A53" s="33" t="s">
        <v>92</v>
      </c>
      <c r="B53" s="34">
        <v>10</v>
      </c>
      <c r="C53" s="34" t="s">
        <v>93</v>
      </c>
      <c r="D53" s="35">
        <v>3700000</v>
      </c>
      <c r="E53" s="35">
        <v>3778533.5</v>
      </c>
      <c r="F53" s="35">
        <f t="shared" si="0"/>
        <v>-78533.5</v>
      </c>
    </row>
    <row r="54" spans="1:6" ht="20.399999999999999" x14ac:dyDescent="0.2">
      <c r="A54" s="33" t="s">
        <v>94</v>
      </c>
      <c r="B54" s="34">
        <v>10</v>
      </c>
      <c r="C54" s="34" t="s">
        <v>95</v>
      </c>
      <c r="D54" s="35">
        <v>409900</v>
      </c>
      <c r="E54" s="35">
        <v>384923.52</v>
      </c>
      <c r="F54" s="35">
        <f t="shared" si="0"/>
        <v>24976.479999999981</v>
      </c>
    </row>
    <row r="55" spans="1:6" ht="20.399999999999999" x14ac:dyDescent="0.2">
      <c r="A55" s="33" t="s">
        <v>96</v>
      </c>
      <c r="B55" s="34">
        <v>10</v>
      </c>
      <c r="C55" s="34" t="s">
        <v>97</v>
      </c>
      <c r="D55" s="35">
        <v>409900</v>
      </c>
      <c r="E55" s="35">
        <v>384923.52</v>
      </c>
      <c r="F55" s="35">
        <f t="shared" si="0"/>
        <v>24976.479999999981</v>
      </c>
    </row>
    <row r="56" spans="1:6" s="32" customFormat="1" x14ac:dyDescent="0.2">
      <c r="A56" s="29" t="s">
        <v>98</v>
      </c>
      <c r="B56" s="30">
        <v>10</v>
      </c>
      <c r="C56" s="30" t="s">
        <v>99</v>
      </c>
      <c r="D56" s="31">
        <v>24400</v>
      </c>
      <c r="E56" s="31">
        <v>32279.78</v>
      </c>
      <c r="F56" s="31">
        <f t="shared" ref="F56:F111" si="1">D56-E56</f>
        <v>-7879.7799999999988</v>
      </c>
    </row>
    <row r="57" spans="1:6" x14ac:dyDescent="0.2">
      <c r="A57" s="33" t="s">
        <v>100</v>
      </c>
      <c r="B57" s="34">
        <v>10</v>
      </c>
      <c r="C57" s="34" t="s">
        <v>101</v>
      </c>
      <c r="D57" s="35">
        <v>24400</v>
      </c>
      <c r="E57" s="35">
        <v>32279.78</v>
      </c>
      <c r="F57" s="35">
        <f t="shared" si="1"/>
        <v>-7879.7799999999988</v>
      </c>
    </row>
    <row r="58" spans="1:6" ht="20.399999999999999" x14ac:dyDescent="0.2">
      <c r="A58" s="33" t="s">
        <v>102</v>
      </c>
      <c r="B58" s="34">
        <v>10</v>
      </c>
      <c r="C58" s="34" t="s">
        <v>103</v>
      </c>
      <c r="D58" s="35">
        <v>21900</v>
      </c>
      <c r="E58" s="35">
        <v>29434.01</v>
      </c>
      <c r="F58" s="35">
        <f t="shared" si="1"/>
        <v>-7534.0099999999984</v>
      </c>
    </row>
    <row r="59" spans="1:6" x14ac:dyDescent="0.2">
      <c r="A59" s="33" t="s">
        <v>104</v>
      </c>
      <c r="B59" s="34">
        <v>10</v>
      </c>
      <c r="C59" s="34" t="s">
        <v>105</v>
      </c>
      <c r="D59" s="35">
        <v>2500</v>
      </c>
      <c r="E59" s="35">
        <v>2845.77</v>
      </c>
      <c r="F59" s="35">
        <f t="shared" si="1"/>
        <v>-345.77</v>
      </c>
    </row>
    <row r="60" spans="1:6" x14ac:dyDescent="0.2">
      <c r="A60" s="33" t="s">
        <v>106</v>
      </c>
      <c r="B60" s="34">
        <v>10</v>
      </c>
      <c r="C60" s="34" t="s">
        <v>107</v>
      </c>
      <c r="D60" s="35">
        <v>2500</v>
      </c>
      <c r="E60" s="35">
        <v>2845.77</v>
      </c>
      <c r="F60" s="35">
        <f t="shared" si="1"/>
        <v>-345.77</v>
      </c>
    </row>
    <row r="61" spans="1:6" s="32" customFormat="1" ht="20.399999999999999" x14ac:dyDescent="0.2">
      <c r="A61" s="29" t="s">
        <v>108</v>
      </c>
      <c r="B61" s="30">
        <v>10</v>
      </c>
      <c r="C61" s="30" t="s">
        <v>109</v>
      </c>
      <c r="D61" s="31">
        <v>4272542.97</v>
      </c>
      <c r="E61" s="31">
        <v>6193527.0099999998</v>
      </c>
      <c r="F61" s="31">
        <f t="shared" si="1"/>
        <v>-1920984.04</v>
      </c>
    </row>
    <row r="62" spans="1:6" x14ac:dyDescent="0.2">
      <c r="A62" s="33" t="s">
        <v>110</v>
      </c>
      <c r="B62" s="34">
        <v>10</v>
      </c>
      <c r="C62" s="34" t="s">
        <v>111</v>
      </c>
      <c r="D62" s="35">
        <v>4020191</v>
      </c>
      <c r="E62" s="35">
        <v>5945689.2599999998</v>
      </c>
      <c r="F62" s="35">
        <f t="shared" si="1"/>
        <v>-1925498.2599999998</v>
      </c>
    </row>
    <row r="63" spans="1:6" x14ac:dyDescent="0.2">
      <c r="A63" s="33" t="s">
        <v>112</v>
      </c>
      <c r="B63" s="34">
        <v>10</v>
      </c>
      <c r="C63" s="34" t="s">
        <v>113</v>
      </c>
      <c r="D63" s="35">
        <v>4020191</v>
      </c>
      <c r="E63" s="35">
        <v>5945689.2599999998</v>
      </c>
      <c r="F63" s="35">
        <f t="shared" si="1"/>
        <v>-1925498.2599999998</v>
      </c>
    </row>
    <row r="64" spans="1:6" ht="20.399999999999999" x14ac:dyDescent="0.2">
      <c r="A64" s="33" t="s">
        <v>114</v>
      </c>
      <c r="B64" s="34">
        <v>10</v>
      </c>
      <c r="C64" s="34" t="s">
        <v>115</v>
      </c>
      <c r="D64" s="35">
        <v>4020191</v>
      </c>
      <c r="E64" s="35">
        <v>5945689.2599999998</v>
      </c>
      <c r="F64" s="35">
        <f t="shared" si="1"/>
        <v>-1925498.2599999998</v>
      </c>
    </row>
    <row r="65" spans="1:6" x14ac:dyDescent="0.2">
      <c r="A65" s="33" t="s">
        <v>116</v>
      </c>
      <c r="B65" s="34">
        <v>10</v>
      </c>
      <c r="C65" s="34" t="s">
        <v>117</v>
      </c>
      <c r="D65" s="35">
        <v>252351.97</v>
      </c>
      <c r="E65" s="35">
        <v>247837.75</v>
      </c>
      <c r="F65" s="35">
        <f t="shared" si="1"/>
        <v>4514.2200000000012</v>
      </c>
    </row>
    <row r="66" spans="1:6" ht="20.399999999999999" x14ac:dyDescent="0.2">
      <c r="A66" s="33" t="s">
        <v>118</v>
      </c>
      <c r="B66" s="34">
        <v>10</v>
      </c>
      <c r="C66" s="34" t="s">
        <v>119</v>
      </c>
      <c r="D66" s="35">
        <v>246000</v>
      </c>
      <c r="E66" s="35">
        <v>241485.78</v>
      </c>
      <c r="F66" s="35">
        <f t="shared" si="1"/>
        <v>4514.2200000000012</v>
      </c>
    </row>
    <row r="67" spans="1:6" ht="20.399999999999999" x14ac:dyDescent="0.2">
      <c r="A67" s="33" t="s">
        <v>120</v>
      </c>
      <c r="B67" s="34">
        <v>10</v>
      </c>
      <c r="C67" s="34" t="s">
        <v>121</v>
      </c>
      <c r="D67" s="35">
        <v>246000</v>
      </c>
      <c r="E67" s="35">
        <v>241485.78</v>
      </c>
      <c r="F67" s="35">
        <f t="shared" si="1"/>
        <v>4514.2200000000012</v>
      </c>
    </row>
    <row r="68" spans="1:6" x14ac:dyDescent="0.2">
      <c r="A68" s="33" t="s">
        <v>122</v>
      </c>
      <c r="B68" s="34">
        <v>10</v>
      </c>
      <c r="C68" s="34" t="s">
        <v>123</v>
      </c>
      <c r="D68" s="35">
        <v>6351.97</v>
      </c>
      <c r="E68" s="35">
        <v>6351.97</v>
      </c>
      <c r="F68" s="35">
        <f t="shared" si="1"/>
        <v>0</v>
      </c>
    </row>
    <row r="69" spans="1:6" ht="20.399999999999999" x14ac:dyDescent="0.2">
      <c r="A69" s="33" t="s">
        <v>124</v>
      </c>
      <c r="B69" s="34">
        <v>10</v>
      </c>
      <c r="C69" s="34" t="s">
        <v>125</v>
      </c>
      <c r="D69" s="35">
        <v>6351.97</v>
      </c>
      <c r="E69" s="35">
        <v>6351.97</v>
      </c>
      <c r="F69" s="35">
        <f t="shared" si="1"/>
        <v>0</v>
      </c>
    </row>
    <row r="70" spans="1:6" s="32" customFormat="1" ht="20.399999999999999" x14ac:dyDescent="0.2">
      <c r="A70" s="29" t="s">
        <v>126</v>
      </c>
      <c r="B70" s="30">
        <v>10</v>
      </c>
      <c r="C70" s="30" t="s">
        <v>127</v>
      </c>
      <c r="D70" s="31">
        <v>5793417.6900000004</v>
      </c>
      <c r="E70" s="31">
        <v>6071513.9800000004</v>
      </c>
      <c r="F70" s="31">
        <f t="shared" si="1"/>
        <v>-278096.29000000004</v>
      </c>
    </row>
    <row r="71" spans="1:6" ht="51" x14ac:dyDescent="0.2">
      <c r="A71" s="33" t="s">
        <v>128</v>
      </c>
      <c r="B71" s="34">
        <v>10</v>
      </c>
      <c r="C71" s="34" t="s">
        <v>129</v>
      </c>
      <c r="D71" s="35">
        <v>5480900</v>
      </c>
      <c r="E71" s="35">
        <v>5882572.0199999996</v>
      </c>
      <c r="F71" s="35">
        <f t="shared" si="1"/>
        <v>-401672.01999999955</v>
      </c>
    </row>
    <row r="72" spans="1:6" ht="61.2" x14ac:dyDescent="0.2">
      <c r="A72" s="33" t="s">
        <v>130</v>
      </c>
      <c r="B72" s="34">
        <v>10</v>
      </c>
      <c r="C72" s="34" t="s">
        <v>131</v>
      </c>
      <c r="D72" s="35">
        <v>5480900</v>
      </c>
      <c r="E72" s="35">
        <v>5882572.0199999996</v>
      </c>
      <c r="F72" s="35">
        <f t="shared" si="1"/>
        <v>-401672.01999999955</v>
      </c>
    </row>
    <row r="73" spans="1:6" ht="51" x14ac:dyDescent="0.2">
      <c r="A73" s="33" t="s">
        <v>132</v>
      </c>
      <c r="B73" s="34">
        <v>10</v>
      </c>
      <c r="C73" s="34" t="s">
        <v>133</v>
      </c>
      <c r="D73" s="35">
        <v>5480900</v>
      </c>
      <c r="E73" s="35">
        <v>5882572.0199999996</v>
      </c>
      <c r="F73" s="35">
        <f t="shared" si="1"/>
        <v>-401672.01999999955</v>
      </c>
    </row>
    <row r="74" spans="1:6" ht="20.399999999999999" x14ac:dyDescent="0.2">
      <c r="A74" s="33" t="s">
        <v>134</v>
      </c>
      <c r="B74" s="34">
        <v>10</v>
      </c>
      <c r="C74" s="34" t="s">
        <v>135</v>
      </c>
      <c r="D74" s="35">
        <v>312517.69</v>
      </c>
      <c r="E74" s="35">
        <v>188941.96</v>
      </c>
      <c r="F74" s="35">
        <f t="shared" si="1"/>
        <v>123575.73000000001</v>
      </c>
    </row>
    <row r="75" spans="1:6" ht="20.399999999999999" x14ac:dyDescent="0.2">
      <c r="A75" s="33" t="s">
        <v>136</v>
      </c>
      <c r="B75" s="34">
        <v>10</v>
      </c>
      <c r="C75" s="34" t="s">
        <v>137</v>
      </c>
      <c r="D75" s="35">
        <v>300000</v>
      </c>
      <c r="E75" s="35">
        <v>176424.68</v>
      </c>
      <c r="F75" s="35">
        <f t="shared" si="1"/>
        <v>123575.32</v>
      </c>
    </row>
    <row r="76" spans="1:6" ht="40.799999999999997" x14ac:dyDescent="0.2">
      <c r="A76" s="33" t="s">
        <v>138</v>
      </c>
      <c r="B76" s="34">
        <v>10</v>
      </c>
      <c r="C76" s="34" t="s">
        <v>139</v>
      </c>
      <c r="D76" s="35">
        <v>300000</v>
      </c>
      <c r="E76" s="35">
        <v>176424.68</v>
      </c>
      <c r="F76" s="35">
        <f t="shared" si="1"/>
        <v>123575.32</v>
      </c>
    </row>
    <row r="77" spans="1:6" ht="30.6" x14ac:dyDescent="0.2">
      <c r="A77" s="33" t="s">
        <v>140</v>
      </c>
      <c r="B77" s="34">
        <v>10</v>
      </c>
      <c r="C77" s="34" t="s">
        <v>141</v>
      </c>
      <c r="D77" s="35">
        <v>12517.69</v>
      </c>
      <c r="E77" s="35">
        <v>12517.28</v>
      </c>
      <c r="F77" s="35">
        <f t="shared" si="1"/>
        <v>0.40999999999985448</v>
      </c>
    </row>
    <row r="78" spans="1:6" ht="30.6" x14ac:dyDescent="0.2">
      <c r="A78" s="33" t="s">
        <v>142</v>
      </c>
      <c r="B78" s="34">
        <v>10</v>
      </c>
      <c r="C78" s="34" t="s">
        <v>143</v>
      </c>
      <c r="D78" s="35">
        <v>12517.69</v>
      </c>
      <c r="E78" s="35">
        <v>12517.28</v>
      </c>
      <c r="F78" s="35">
        <f t="shared" si="1"/>
        <v>0.40999999999985448</v>
      </c>
    </row>
    <row r="79" spans="1:6" s="32" customFormat="1" x14ac:dyDescent="0.2">
      <c r="A79" s="29" t="s">
        <v>144</v>
      </c>
      <c r="B79" s="30">
        <v>10</v>
      </c>
      <c r="C79" s="30" t="s">
        <v>145</v>
      </c>
      <c r="D79" s="31">
        <v>1967500</v>
      </c>
      <c r="E79" s="31">
        <v>3085836.49</v>
      </c>
      <c r="F79" s="31">
        <f t="shared" si="1"/>
        <v>-1118336.4900000002</v>
      </c>
    </row>
    <row r="80" spans="1:6" ht="20.399999999999999" x14ac:dyDescent="0.2">
      <c r="A80" s="33" t="s">
        <v>146</v>
      </c>
      <c r="B80" s="34">
        <v>10</v>
      </c>
      <c r="C80" s="34" t="s">
        <v>147</v>
      </c>
      <c r="D80" s="35">
        <v>286500</v>
      </c>
      <c r="E80" s="35">
        <v>380443.07</v>
      </c>
      <c r="F80" s="35">
        <f t="shared" si="1"/>
        <v>-93943.07</v>
      </c>
    </row>
    <row r="81" spans="1:6" ht="30.6" x14ac:dyDescent="0.2">
      <c r="A81" s="33" t="s">
        <v>148</v>
      </c>
      <c r="B81" s="34">
        <v>10</v>
      </c>
      <c r="C81" s="34" t="s">
        <v>149</v>
      </c>
      <c r="D81" s="35">
        <v>5500</v>
      </c>
      <c r="E81" s="35">
        <v>15994.56</v>
      </c>
      <c r="F81" s="35">
        <f t="shared" si="1"/>
        <v>-10494.56</v>
      </c>
    </row>
    <row r="82" spans="1:6" ht="51" x14ac:dyDescent="0.2">
      <c r="A82" s="33" t="s">
        <v>150</v>
      </c>
      <c r="B82" s="34">
        <v>10</v>
      </c>
      <c r="C82" s="34" t="s">
        <v>151</v>
      </c>
      <c r="D82" s="35">
        <v>5500</v>
      </c>
      <c r="E82" s="35">
        <v>15994.56</v>
      </c>
      <c r="F82" s="35">
        <f t="shared" si="1"/>
        <v>-10494.56</v>
      </c>
    </row>
    <row r="83" spans="1:6" ht="51" x14ac:dyDescent="0.2">
      <c r="A83" s="33" t="s">
        <v>152</v>
      </c>
      <c r="B83" s="34">
        <v>10</v>
      </c>
      <c r="C83" s="34" t="s">
        <v>153</v>
      </c>
      <c r="D83" s="35">
        <v>85500</v>
      </c>
      <c r="E83" s="35">
        <v>71761.91</v>
      </c>
      <c r="F83" s="35">
        <f t="shared" si="1"/>
        <v>13738.089999999997</v>
      </c>
    </row>
    <row r="84" spans="1:6" ht="61.2" x14ac:dyDescent="0.2">
      <c r="A84" s="33" t="s">
        <v>154</v>
      </c>
      <c r="B84" s="34">
        <v>10</v>
      </c>
      <c r="C84" s="34" t="s">
        <v>155</v>
      </c>
      <c r="D84" s="35">
        <v>85500</v>
      </c>
      <c r="E84" s="35">
        <v>71761.91</v>
      </c>
      <c r="F84" s="35">
        <f t="shared" si="1"/>
        <v>13738.089999999997</v>
      </c>
    </row>
    <row r="85" spans="1:6" ht="30.6" x14ac:dyDescent="0.2">
      <c r="A85" s="33" t="s">
        <v>156</v>
      </c>
      <c r="B85" s="34">
        <v>10</v>
      </c>
      <c r="C85" s="34" t="s">
        <v>157</v>
      </c>
      <c r="D85" s="35">
        <v>500</v>
      </c>
      <c r="E85" s="35">
        <v>1266.1199999999999</v>
      </c>
      <c r="F85" s="35">
        <f t="shared" si="1"/>
        <v>-766.11999999999989</v>
      </c>
    </row>
    <row r="86" spans="1:6" ht="51" x14ac:dyDescent="0.2">
      <c r="A86" s="33" t="s">
        <v>158</v>
      </c>
      <c r="B86" s="34">
        <v>10</v>
      </c>
      <c r="C86" s="34" t="s">
        <v>159</v>
      </c>
      <c r="D86" s="35">
        <v>500</v>
      </c>
      <c r="E86" s="35">
        <v>1266.1199999999999</v>
      </c>
      <c r="F86" s="35">
        <f t="shared" si="1"/>
        <v>-766.11999999999989</v>
      </c>
    </row>
    <row r="87" spans="1:6" ht="40.799999999999997" x14ac:dyDescent="0.2">
      <c r="A87" s="33" t="s">
        <v>160</v>
      </c>
      <c r="B87" s="34">
        <v>10</v>
      </c>
      <c r="C87" s="34" t="s">
        <v>161</v>
      </c>
      <c r="D87" s="35">
        <v>28000</v>
      </c>
      <c r="E87" s="35">
        <v>30000</v>
      </c>
      <c r="F87" s="35">
        <f t="shared" si="1"/>
        <v>-2000</v>
      </c>
    </row>
    <row r="88" spans="1:6" ht="61.2" x14ac:dyDescent="0.2">
      <c r="A88" s="33" t="s">
        <v>162</v>
      </c>
      <c r="B88" s="34">
        <v>10</v>
      </c>
      <c r="C88" s="34" t="s">
        <v>163</v>
      </c>
      <c r="D88" s="35">
        <v>28000</v>
      </c>
      <c r="E88" s="35">
        <v>30000</v>
      </c>
      <c r="F88" s="35">
        <f t="shared" si="1"/>
        <v>-2000</v>
      </c>
    </row>
    <row r="89" spans="1:6" ht="40.799999999999997" x14ac:dyDescent="0.2">
      <c r="A89" s="33" t="s">
        <v>164</v>
      </c>
      <c r="B89" s="34">
        <v>10</v>
      </c>
      <c r="C89" s="34" t="s">
        <v>165</v>
      </c>
      <c r="D89" s="36" t="s">
        <v>20</v>
      </c>
      <c r="E89" s="35">
        <v>5000</v>
      </c>
      <c r="F89" s="35">
        <v>-5000</v>
      </c>
    </row>
    <row r="90" spans="1:6" ht="51" x14ac:dyDescent="0.2">
      <c r="A90" s="33" t="s">
        <v>166</v>
      </c>
      <c r="B90" s="34">
        <v>10</v>
      </c>
      <c r="C90" s="34" t="s">
        <v>167</v>
      </c>
      <c r="D90" s="36" t="s">
        <v>20</v>
      </c>
      <c r="E90" s="35">
        <v>5000</v>
      </c>
      <c r="F90" s="35">
        <v>-5000</v>
      </c>
    </row>
    <row r="91" spans="1:6" ht="40.799999999999997" x14ac:dyDescent="0.2">
      <c r="A91" s="33" t="s">
        <v>168</v>
      </c>
      <c r="B91" s="34">
        <v>10</v>
      </c>
      <c r="C91" s="34" t="s">
        <v>169</v>
      </c>
      <c r="D91" s="35">
        <v>30000</v>
      </c>
      <c r="E91" s="35">
        <v>30250</v>
      </c>
      <c r="F91" s="35">
        <f t="shared" si="1"/>
        <v>-250</v>
      </c>
    </row>
    <row r="92" spans="1:6" ht="61.2" x14ac:dyDescent="0.2">
      <c r="A92" s="33" t="s">
        <v>170</v>
      </c>
      <c r="B92" s="34">
        <v>10</v>
      </c>
      <c r="C92" s="34" t="s">
        <v>171</v>
      </c>
      <c r="D92" s="35">
        <v>30000</v>
      </c>
      <c r="E92" s="35">
        <v>30250</v>
      </c>
      <c r="F92" s="35">
        <f t="shared" si="1"/>
        <v>-250</v>
      </c>
    </row>
    <row r="93" spans="1:6" ht="61.2" x14ac:dyDescent="0.2">
      <c r="A93" s="33" t="s">
        <v>172</v>
      </c>
      <c r="B93" s="34">
        <v>10</v>
      </c>
      <c r="C93" s="34" t="s">
        <v>173</v>
      </c>
      <c r="D93" s="35">
        <v>8500</v>
      </c>
      <c r="E93" s="35">
        <v>6449.99</v>
      </c>
      <c r="F93" s="35">
        <f t="shared" si="1"/>
        <v>2050.0100000000002</v>
      </c>
    </row>
    <row r="94" spans="1:6" ht="81.599999999999994" x14ac:dyDescent="0.2">
      <c r="A94" s="33" t="s">
        <v>174</v>
      </c>
      <c r="B94" s="34">
        <v>10</v>
      </c>
      <c r="C94" s="34" t="s">
        <v>175</v>
      </c>
      <c r="D94" s="35">
        <v>8500</v>
      </c>
      <c r="E94" s="35">
        <v>6449.99</v>
      </c>
      <c r="F94" s="35">
        <f t="shared" si="1"/>
        <v>2050.0100000000002</v>
      </c>
    </row>
    <row r="95" spans="1:6" ht="40.799999999999997" x14ac:dyDescent="0.2">
      <c r="A95" s="33" t="s">
        <v>176</v>
      </c>
      <c r="B95" s="34">
        <v>10</v>
      </c>
      <c r="C95" s="34" t="s">
        <v>177</v>
      </c>
      <c r="D95" s="35">
        <v>2500</v>
      </c>
      <c r="E95" s="35">
        <v>5031.17</v>
      </c>
      <c r="F95" s="35">
        <f t="shared" si="1"/>
        <v>-2531.17</v>
      </c>
    </row>
    <row r="96" spans="1:6" ht="51" x14ac:dyDescent="0.2">
      <c r="A96" s="33" t="s">
        <v>178</v>
      </c>
      <c r="B96" s="34">
        <v>10</v>
      </c>
      <c r="C96" s="34" t="s">
        <v>179</v>
      </c>
      <c r="D96" s="35">
        <v>2500</v>
      </c>
      <c r="E96" s="35">
        <v>5031.17</v>
      </c>
      <c r="F96" s="35">
        <f t="shared" si="1"/>
        <v>-2531.17</v>
      </c>
    </row>
    <row r="97" spans="1:6" ht="30.6" x14ac:dyDescent="0.2">
      <c r="A97" s="33" t="s">
        <v>180</v>
      </c>
      <c r="B97" s="34">
        <v>10</v>
      </c>
      <c r="C97" s="34" t="s">
        <v>181</v>
      </c>
      <c r="D97" s="35">
        <v>8000</v>
      </c>
      <c r="E97" s="35">
        <v>21589.05</v>
      </c>
      <c r="F97" s="35">
        <f t="shared" si="1"/>
        <v>-13589.05</v>
      </c>
    </row>
    <row r="98" spans="1:6" ht="51" x14ac:dyDescent="0.2">
      <c r="A98" s="33" t="s">
        <v>182</v>
      </c>
      <c r="B98" s="34">
        <v>10</v>
      </c>
      <c r="C98" s="34" t="s">
        <v>183</v>
      </c>
      <c r="D98" s="35">
        <v>8000</v>
      </c>
      <c r="E98" s="35">
        <v>21589.05</v>
      </c>
      <c r="F98" s="35">
        <f t="shared" si="1"/>
        <v>-13589.05</v>
      </c>
    </row>
    <row r="99" spans="1:6" ht="40.799999999999997" x14ac:dyDescent="0.2">
      <c r="A99" s="33" t="s">
        <v>184</v>
      </c>
      <c r="B99" s="34">
        <v>10</v>
      </c>
      <c r="C99" s="34" t="s">
        <v>185</v>
      </c>
      <c r="D99" s="35">
        <v>118000</v>
      </c>
      <c r="E99" s="35">
        <v>193100.27</v>
      </c>
      <c r="F99" s="35">
        <f t="shared" si="1"/>
        <v>-75100.26999999999</v>
      </c>
    </row>
    <row r="100" spans="1:6" ht="51" x14ac:dyDescent="0.2">
      <c r="A100" s="33" t="s">
        <v>186</v>
      </c>
      <c r="B100" s="34">
        <v>10</v>
      </c>
      <c r="C100" s="34" t="s">
        <v>187</v>
      </c>
      <c r="D100" s="35">
        <v>118000</v>
      </c>
      <c r="E100" s="35">
        <v>193100.27</v>
      </c>
      <c r="F100" s="35">
        <f t="shared" si="1"/>
        <v>-75100.26999999999</v>
      </c>
    </row>
    <row r="101" spans="1:6" x14ac:dyDescent="0.2">
      <c r="A101" s="33" t="s">
        <v>188</v>
      </c>
      <c r="B101" s="34">
        <v>10</v>
      </c>
      <c r="C101" s="34" t="s">
        <v>189</v>
      </c>
      <c r="D101" s="36" t="s">
        <v>20</v>
      </c>
      <c r="E101" s="35">
        <v>285283.03999999998</v>
      </c>
      <c r="F101" s="35">
        <v>-285283.03999999998</v>
      </c>
    </row>
    <row r="102" spans="1:6" ht="20.399999999999999" x14ac:dyDescent="0.2">
      <c r="A102" s="33" t="s">
        <v>190</v>
      </c>
      <c r="B102" s="34">
        <v>10</v>
      </c>
      <c r="C102" s="34" t="s">
        <v>191</v>
      </c>
      <c r="D102" s="36" t="s">
        <v>20</v>
      </c>
      <c r="E102" s="35">
        <v>297600.98</v>
      </c>
      <c r="F102" s="35">
        <v>-297600.98</v>
      </c>
    </row>
    <row r="103" spans="1:6" ht="91.8" x14ac:dyDescent="0.2">
      <c r="A103" s="33" t="s">
        <v>192</v>
      </c>
      <c r="B103" s="34">
        <v>10</v>
      </c>
      <c r="C103" s="34" t="s">
        <v>193</v>
      </c>
      <c r="D103" s="36" t="s">
        <v>20</v>
      </c>
      <c r="E103" s="35">
        <v>297600.98</v>
      </c>
      <c r="F103" s="35">
        <v>-297600.98</v>
      </c>
    </row>
    <row r="104" spans="1:6" ht="40.799999999999997" x14ac:dyDescent="0.2">
      <c r="A104" s="33" t="s">
        <v>194</v>
      </c>
      <c r="B104" s="34">
        <v>10</v>
      </c>
      <c r="C104" s="34" t="s">
        <v>195</v>
      </c>
      <c r="D104" s="36" t="s">
        <v>20</v>
      </c>
      <c r="E104" s="35">
        <v>-12317.94</v>
      </c>
      <c r="F104" s="35">
        <v>12317.94</v>
      </c>
    </row>
    <row r="105" spans="1:6" ht="40.799999999999997" x14ac:dyDescent="0.2">
      <c r="A105" s="33" t="s">
        <v>196</v>
      </c>
      <c r="B105" s="34">
        <v>10</v>
      </c>
      <c r="C105" s="34" t="s">
        <v>197</v>
      </c>
      <c r="D105" s="36" t="s">
        <v>20</v>
      </c>
      <c r="E105" s="35">
        <v>-12692.94</v>
      </c>
      <c r="F105" s="35">
        <v>12692.94</v>
      </c>
    </row>
    <row r="106" spans="1:6" ht="51" x14ac:dyDescent="0.2">
      <c r="A106" s="33" t="s">
        <v>198</v>
      </c>
      <c r="B106" s="34">
        <v>10</v>
      </c>
      <c r="C106" s="34" t="s">
        <v>199</v>
      </c>
      <c r="D106" s="36" t="s">
        <v>20</v>
      </c>
      <c r="E106" s="35">
        <v>375</v>
      </c>
      <c r="F106" s="35">
        <v>-375</v>
      </c>
    </row>
    <row r="107" spans="1:6" x14ac:dyDescent="0.2">
      <c r="A107" s="33" t="s">
        <v>200</v>
      </c>
      <c r="B107" s="34">
        <v>10</v>
      </c>
      <c r="C107" s="34" t="s">
        <v>201</v>
      </c>
      <c r="D107" s="35">
        <v>1681000</v>
      </c>
      <c r="E107" s="35">
        <v>2420110.38</v>
      </c>
      <c r="F107" s="35">
        <f t="shared" si="1"/>
        <v>-739110.37999999989</v>
      </c>
    </row>
    <row r="108" spans="1:6" ht="102" x14ac:dyDescent="0.2">
      <c r="A108" s="33" t="s">
        <v>202</v>
      </c>
      <c r="B108" s="34">
        <v>10</v>
      </c>
      <c r="C108" s="34" t="s">
        <v>203</v>
      </c>
      <c r="D108" s="35">
        <v>1681000</v>
      </c>
      <c r="E108" s="35">
        <v>2420110.38</v>
      </c>
      <c r="F108" s="35">
        <f t="shared" si="1"/>
        <v>-739110.37999999989</v>
      </c>
    </row>
    <row r="109" spans="1:6" s="32" customFormat="1" x14ac:dyDescent="0.2">
      <c r="A109" s="29" t="s">
        <v>204</v>
      </c>
      <c r="B109" s="30">
        <v>10</v>
      </c>
      <c r="C109" s="30" t="s">
        <v>205</v>
      </c>
      <c r="D109" s="31">
        <v>-170.66</v>
      </c>
      <c r="E109" s="31">
        <v>-170.66</v>
      </c>
      <c r="F109" s="31">
        <f t="shared" si="1"/>
        <v>0</v>
      </c>
    </row>
    <row r="110" spans="1:6" x14ac:dyDescent="0.2">
      <c r="A110" s="33" t="s">
        <v>206</v>
      </c>
      <c r="B110" s="34">
        <v>10</v>
      </c>
      <c r="C110" s="34" t="s">
        <v>207</v>
      </c>
      <c r="D110" s="35">
        <v>-170.66</v>
      </c>
      <c r="E110" s="35">
        <v>-170.66</v>
      </c>
      <c r="F110" s="35">
        <f t="shared" si="1"/>
        <v>0</v>
      </c>
    </row>
    <row r="111" spans="1:6" ht="20.399999999999999" x14ac:dyDescent="0.2">
      <c r="A111" s="33" t="s">
        <v>208</v>
      </c>
      <c r="B111" s="34">
        <v>10</v>
      </c>
      <c r="C111" s="34" t="s">
        <v>209</v>
      </c>
      <c r="D111" s="35">
        <v>-170.66</v>
      </c>
      <c r="E111" s="35">
        <v>-170.66</v>
      </c>
      <c r="F111" s="35">
        <f t="shared" si="1"/>
        <v>0</v>
      </c>
    </row>
    <row r="112" spans="1:6" s="32" customFormat="1" x14ac:dyDescent="0.2">
      <c r="A112" s="29" t="s">
        <v>210</v>
      </c>
      <c r="B112" s="30">
        <v>10</v>
      </c>
      <c r="C112" s="30" t="s">
        <v>211</v>
      </c>
      <c r="D112" s="31">
        <v>1154102582.1099999</v>
      </c>
      <c r="E112" s="31">
        <v>1153048356.3800001</v>
      </c>
      <c r="F112" s="31">
        <f t="shared" ref="F112:F161" si="2">D112-E112</f>
        <v>1054225.7299997807</v>
      </c>
    </row>
    <row r="113" spans="1:8" s="32" customFormat="1" ht="20.399999999999999" x14ac:dyDescent="0.2">
      <c r="A113" s="29" t="s">
        <v>212</v>
      </c>
      <c r="B113" s="30">
        <v>10</v>
      </c>
      <c r="C113" s="30" t="s">
        <v>213</v>
      </c>
      <c r="D113" s="31">
        <v>1154286569.03</v>
      </c>
      <c r="E113" s="31">
        <v>1150232343.3</v>
      </c>
      <c r="F113" s="31">
        <f t="shared" si="2"/>
        <v>4054225.7300000191</v>
      </c>
    </row>
    <row r="114" spans="1:8" s="32" customFormat="1" x14ac:dyDescent="0.2">
      <c r="A114" s="29" t="s">
        <v>214</v>
      </c>
      <c r="B114" s="30">
        <v>10</v>
      </c>
      <c r="C114" s="30" t="s">
        <v>215</v>
      </c>
      <c r="D114" s="31">
        <v>502997400</v>
      </c>
      <c r="E114" s="31">
        <v>502997400</v>
      </c>
      <c r="F114" s="31">
        <f t="shared" si="2"/>
        <v>0</v>
      </c>
    </row>
    <row r="115" spans="1:8" x14ac:dyDescent="0.2">
      <c r="A115" s="33" t="s">
        <v>216</v>
      </c>
      <c r="B115" s="34">
        <v>10</v>
      </c>
      <c r="C115" s="34" t="s">
        <v>217</v>
      </c>
      <c r="D115" s="35">
        <v>294823300</v>
      </c>
      <c r="E115" s="35">
        <v>294823300</v>
      </c>
      <c r="F115" s="35">
        <f t="shared" si="2"/>
        <v>0</v>
      </c>
    </row>
    <row r="116" spans="1:8" ht="30.6" x14ac:dyDescent="0.2">
      <c r="A116" s="33" t="s">
        <v>218</v>
      </c>
      <c r="B116" s="34">
        <v>10</v>
      </c>
      <c r="C116" s="34" t="s">
        <v>219</v>
      </c>
      <c r="D116" s="35">
        <v>294823300</v>
      </c>
      <c r="E116" s="35">
        <v>294823300</v>
      </c>
      <c r="F116" s="35">
        <f t="shared" si="2"/>
        <v>0</v>
      </c>
    </row>
    <row r="117" spans="1:8" ht="20.399999999999999" x14ac:dyDescent="0.2">
      <c r="A117" s="33" t="s">
        <v>220</v>
      </c>
      <c r="B117" s="34">
        <v>10</v>
      </c>
      <c r="C117" s="34" t="s">
        <v>221</v>
      </c>
      <c r="D117" s="35">
        <v>84736700</v>
      </c>
      <c r="E117" s="35">
        <v>84736700</v>
      </c>
      <c r="F117" s="35">
        <f t="shared" si="2"/>
        <v>0</v>
      </c>
    </row>
    <row r="118" spans="1:8" ht="20.399999999999999" x14ac:dyDescent="0.2">
      <c r="A118" s="33" t="s">
        <v>222</v>
      </c>
      <c r="B118" s="34">
        <v>10</v>
      </c>
      <c r="C118" s="34" t="s">
        <v>223</v>
      </c>
      <c r="D118" s="35">
        <v>84736700</v>
      </c>
      <c r="E118" s="35">
        <v>84736700</v>
      </c>
      <c r="F118" s="35">
        <f t="shared" si="2"/>
        <v>0</v>
      </c>
    </row>
    <row r="119" spans="1:8" x14ac:dyDescent="0.2">
      <c r="A119" s="33" t="s">
        <v>224</v>
      </c>
      <c r="B119" s="34">
        <v>10</v>
      </c>
      <c r="C119" s="34" t="s">
        <v>225</v>
      </c>
      <c r="D119" s="35">
        <v>123437400</v>
      </c>
      <c r="E119" s="35">
        <v>123437400</v>
      </c>
      <c r="F119" s="35">
        <f t="shared" si="2"/>
        <v>0</v>
      </c>
    </row>
    <row r="120" spans="1:8" x14ac:dyDescent="0.2">
      <c r="A120" s="33" t="s">
        <v>226</v>
      </c>
      <c r="B120" s="34">
        <v>10</v>
      </c>
      <c r="C120" s="34" t="s">
        <v>227</v>
      </c>
      <c r="D120" s="35">
        <v>123437400</v>
      </c>
      <c r="E120" s="35">
        <v>123437400</v>
      </c>
      <c r="F120" s="35">
        <f t="shared" si="2"/>
        <v>0</v>
      </c>
    </row>
    <row r="121" spans="1:8" s="32" customFormat="1" ht="20.399999999999999" x14ac:dyDescent="0.2">
      <c r="A121" s="29" t="s">
        <v>228</v>
      </c>
      <c r="B121" s="30">
        <v>10</v>
      </c>
      <c r="C121" s="30" t="s">
        <v>229</v>
      </c>
      <c r="D121" s="31">
        <v>75878827.540000007</v>
      </c>
      <c r="E121" s="31">
        <v>74926605.400000006</v>
      </c>
      <c r="F121" s="31">
        <f t="shared" si="2"/>
        <v>952222.1400000006</v>
      </c>
      <c r="H121" s="37"/>
    </row>
    <row r="122" spans="1:8" ht="30.6" x14ac:dyDescent="0.2">
      <c r="A122" s="33" t="s">
        <v>230</v>
      </c>
      <c r="B122" s="34">
        <v>10</v>
      </c>
      <c r="C122" s="34" t="s">
        <v>231</v>
      </c>
      <c r="D122" s="35">
        <v>5964124</v>
      </c>
      <c r="E122" s="35">
        <v>5926202.8499999996</v>
      </c>
      <c r="F122" s="35">
        <f t="shared" si="2"/>
        <v>37921.150000000373</v>
      </c>
    </row>
    <row r="123" spans="1:8" ht="40.799999999999997" x14ac:dyDescent="0.2">
      <c r="A123" s="33" t="s">
        <v>232</v>
      </c>
      <c r="B123" s="34">
        <v>10</v>
      </c>
      <c r="C123" s="34" t="s">
        <v>233</v>
      </c>
      <c r="D123" s="35">
        <v>5964124</v>
      </c>
      <c r="E123" s="35">
        <v>5926202.8499999996</v>
      </c>
      <c r="F123" s="35">
        <f t="shared" si="2"/>
        <v>37921.150000000373</v>
      </c>
    </row>
    <row r="124" spans="1:8" x14ac:dyDescent="0.2">
      <c r="A124" s="33" t="s">
        <v>234</v>
      </c>
      <c r="B124" s="34">
        <v>10</v>
      </c>
      <c r="C124" s="34" t="s">
        <v>235</v>
      </c>
      <c r="D124" s="35">
        <v>15000000</v>
      </c>
      <c r="E124" s="35">
        <v>15000000</v>
      </c>
      <c r="F124" s="35">
        <f t="shared" si="2"/>
        <v>0</v>
      </c>
    </row>
    <row r="125" spans="1:8" ht="20.399999999999999" x14ac:dyDescent="0.2">
      <c r="A125" s="33" t="s">
        <v>236</v>
      </c>
      <c r="B125" s="34">
        <v>10</v>
      </c>
      <c r="C125" s="34" t="s">
        <v>237</v>
      </c>
      <c r="D125" s="35">
        <v>15000000</v>
      </c>
      <c r="E125" s="35">
        <v>15000000</v>
      </c>
      <c r="F125" s="35">
        <f t="shared" si="2"/>
        <v>0</v>
      </c>
    </row>
    <row r="126" spans="1:8" ht="20.399999999999999" x14ac:dyDescent="0.2">
      <c r="A126" s="33" t="s">
        <v>238</v>
      </c>
      <c r="B126" s="34">
        <v>10</v>
      </c>
      <c r="C126" s="34" t="s">
        <v>239</v>
      </c>
      <c r="D126" s="35">
        <v>1697388.8</v>
      </c>
      <c r="E126" s="35">
        <v>1697388.8</v>
      </c>
      <c r="F126" s="35">
        <f t="shared" si="2"/>
        <v>0</v>
      </c>
    </row>
    <row r="127" spans="1:8" ht="20.399999999999999" x14ac:dyDescent="0.2">
      <c r="A127" s="33" t="s">
        <v>240</v>
      </c>
      <c r="B127" s="34">
        <v>10</v>
      </c>
      <c r="C127" s="34" t="s">
        <v>241</v>
      </c>
      <c r="D127" s="35">
        <v>1697388.8</v>
      </c>
      <c r="E127" s="35">
        <v>1697388.8</v>
      </c>
      <c r="F127" s="35">
        <f t="shared" si="2"/>
        <v>0</v>
      </c>
    </row>
    <row r="128" spans="1:8" x14ac:dyDescent="0.2">
      <c r="A128" s="33" t="s">
        <v>242</v>
      </c>
      <c r="B128" s="34">
        <v>10</v>
      </c>
      <c r="C128" s="34" t="s">
        <v>243</v>
      </c>
      <c r="D128" s="35">
        <v>225500</v>
      </c>
      <c r="E128" s="35">
        <v>225500</v>
      </c>
      <c r="F128" s="35">
        <f t="shared" si="2"/>
        <v>0</v>
      </c>
    </row>
    <row r="129" spans="1:8" ht="21" customHeight="1" x14ac:dyDescent="0.2">
      <c r="A129" s="33" t="s">
        <v>244</v>
      </c>
      <c r="B129" s="34">
        <v>10</v>
      </c>
      <c r="C129" s="34" t="s">
        <v>245</v>
      </c>
      <c r="D129" s="35">
        <v>225500</v>
      </c>
      <c r="E129" s="35">
        <v>225500</v>
      </c>
      <c r="F129" s="35">
        <f t="shared" si="2"/>
        <v>0</v>
      </c>
    </row>
    <row r="130" spans="1:8" ht="21" customHeight="1" x14ac:dyDescent="0.2">
      <c r="A130" s="33" t="s">
        <v>246</v>
      </c>
      <c r="B130" s="34">
        <v>10</v>
      </c>
      <c r="C130" s="34" t="s">
        <v>247</v>
      </c>
      <c r="D130" s="35">
        <v>52991814.740000002</v>
      </c>
      <c r="E130" s="35">
        <v>52077513.75</v>
      </c>
      <c r="F130" s="35">
        <f t="shared" si="2"/>
        <v>914300.99000000209</v>
      </c>
      <c r="H130" s="38"/>
    </row>
    <row r="131" spans="1:8" ht="21" customHeight="1" x14ac:dyDescent="0.2">
      <c r="A131" s="33" t="s">
        <v>248</v>
      </c>
      <c r="B131" s="34">
        <v>10</v>
      </c>
      <c r="C131" s="34" t="s">
        <v>249</v>
      </c>
      <c r="D131" s="35">
        <v>52991814.740000002</v>
      </c>
      <c r="E131" s="35">
        <v>52077513.75</v>
      </c>
      <c r="F131" s="35">
        <f t="shared" si="2"/>
        <v>914300.99000000209</v>
      </c>
    </row>
    <row r="132" spans="1:8" s="32" customFormat="1" ht="21" customHeight="1" x14ac:dyDescent="0.2">
      <c r="A132" s="29" t="s">
        <v>250</v>
      </c>
      <c r="B132" s="30">
        <v>10</v>
      </c>
      <c r="C132" s="30" t="s">
        <v>251</v>
      </c>
      <c r="D132" s="31">
        <v>493343518.49000001</v>
      </c>
      <c r="E132" s="31">
        <v>491917511.50999999</v>
      </c>
      <c r="F132" s="31">
        <f t="shared" si="2"/>
        <v>1426006.9800000191</v>
      </c>
    </row>
    <row r="133" spans="1:8" ht="21" customHeight="1" x14ac:dyDescent="0.2">
      <c r="A133" s="33" t="s">
        <v>252</v>
      </c>
      <c r="B133" s="34">
        <v>10</v>
      </c>
      <c r="C133" s="34" t="s">
        <v>253</v>
      </c>
      <c r="D133" s="35">
        <v>489265818.49000001</v>
      </c>
      <c r="E133" s="35">
        <v>487892646.25</v>
      </c>
      <c r="F133" s="35">
        <f t="shared" si="2"/>
        <v>1373172.2400000095</v>
      </c>
    </row>
    <row r="134" spans="1:8" ht="21" customHeight="1" x14ac:dyDescent="0.2">
      <c r="A134" s="33" t="s">
        <v>254</v>
      </c>
      <c r="B134" s="34">
        <v>10</v>
      </c>
      <c r="C134" s="34" t="s">
        <v>255</v>
      </c>
      <c r="D134" s="35">
        <v>489265818.49000001</v>
      </c>
      <c r="E134" s="35">
        <v>487892646.25</v>
      </c>
      <c r="F134" s="35">
        <f t="shared" si="2"/>
        <v>1373172.2400000095</v>
      </c>
    </row>
    <row r="135" spans="1:8" ht="21" customHeight="1" x14ac:dyDescent="0.2">
      <c r="A135" s="33" t="s">
        <v>256</v>
      </c>
      <c r="B135" s="34">
        <v>10</v>
      </c>
      <c r="C135" s="34" t="s">
        <v>257</v>
      </c>
      <c r="D135" s="35">
        <v>1363700</v>
      </c>
      <c r="E135" s="35">
        <v>1333400</v>
      </c>
      <c r="F135" s="35">
        <f t="shared" si="2"/>
        <v>30300</v>
      </c>
    </row>
    <row r="136" spans="1:8" ht="21" customHeight="1" x14ac:dyDescent="0.2">
      <c r="A136" s="33" t="s">
        <v>258</v>
      </c>
      <c r="B136" s="34">
        <v>10</v>
      </c>
      <c r="C136" s="34" t="s">
        <v>259</v>
      </c>
      <c r="D136" s="35">
        <v>1363700</v>
      </c>
      <c r="E136" s="35">
        <v>1333400</v>
      </c>
      <c r="F136" s="35">
        <f t="shared" si="2"/>
        <v>30300</v>
      </c>
    </row>
    <row r="137" spans="1:8" ht="21" customHeight="1" x14ac:dyDescent="0.2">
      <c r="A137" s="33" t="s">
        <v>260</v>
      </c>
      <c r="B137" s="34">
        <v>10</v>
      </c>
      <c r="C137" s="34" t="s">
        <v>261</v>
      </c>
      <c r="D137" s="35">
        <v>2711100</v>
      </c>
      <c r="E137" s="35">
        <v>2688565.26</v>
      </c>
      <c r="F137" s="35">
        <f t="shared" si="2"/>
        <v>22534.740000000224</v>
      </c>
    </row>
    <row r="138" spans="1:8" ht="21" customHeight="1" x14ac:dyDescent="0.2">
      <c r="A138" s="33" t="s">
        <v>262</v>
      </c>
      <c r="B138" s="34">
        <v>10</v>
      </c>
      <c r="C138" s="34" t="s">
        <v>263</v>
      </c>
      <c r="D138" s="35">
        <v>2711100</v>
      </c>
      <c r="E138" s="35">
        <v>2688565.26</v>
      </c>
      <c r="F138" s="35">
        <f t="shared" si="2"/>
        <v>22534.740000000224</v>
      </c>
    </row>
    <row r="139" spans="1:8" ht="30.6" x14ac:dyDescent="0.2">
      <c r="A139" s="33" t="s">
        <v>264</v>
      </c>
      <c r="B139" s="34">
        <v>10</v>
      </c>
      <c r="C139" s="34" t="s">
        <v>265</v>
      </c>
      <c r="D139" s="35">
        <v>2900</v>
      </c>
      <c r="E139" s="35">
        <v>2900</v>
      </c>
      <c r="F139" s="35">
        <f t="shared" si="2"/>
        <v>0</v>
      </c>
    </row>
    <row r="140" spans="1:8" ht="40.799999999999997" x14ac:dyDescent="0.2">
      <c r="A140" s="33" t="s">
        <v>266</v>
      </c>
      <c r="B140" s="34">
        <v>10</v>
      </c>
      <c r="C140" s="34" t="s">
        <v>267</v>
      </c>
      <c r="D140" s="35">
        <v>2900</v>
      </c>
      <c r="E140" s="35">
        <v>2900</v>
      </c>
      <c r="F140" s="35">
        <f t="shared" si="2"/>
        <v>0</v>
      </c>
    </row>
    <row r="141" spans="1:8" s="32" customFormat="1" x14ac:dyDescent="0.2">
      <c r="A141" s="29" t="s">
        <v>268</v>
      </c>
      <c r="B141" s="30">
        <v>10</v>
      </c>
      <c r="C141" s="30" t="s">
        <v>269</v>
      </c>
      <c r="D141" s="31">
        <v>82066823</v>
      </c>
      <c r="E141" s="31">
        <v>80390826.390000001</v>
      </c>
      <c r="F141" s="31">
        <f t="shared" si="2"/>
        <v>1675996.6099999994</v>
      </c>
      <c r="H141" s="37"/>
    </row>
    <row r="142" spans="1:8" ht="40.799999999999997" x14ac:dyDescent="0.2">
      <c r="A142" s="33" t="s">
        <v>270</v>
      </c>
      <c r="B142" s="34">
        <v>10</v>
      </c>
      <c r="C142" s="34" t="s">
        <v>271</v>
      </c>
      <c r="D142" s="35">
        <v>437525</v>
      </c>
      <c r="E142" s="35">
        <v>437525</v>
      </c>
      <c r="F142" s="35">
        <f t="shared" si="2"/>
        <v>0</v>
      </c>
      <c r="H142" s="38"/>
    </row>
    <row r="143" spans="1:8" ht="40.799999999999997" x14ac:dyDescent="0.2">
      <c r="A143" s="33" t="s">
        <v>272</v>
      </c>
      <c r="B143" s="34">
        <v>10</v>
      </c>
      <c r="C143" s="34" t="s">
        <v>273</v>
      </c>
      <c r="D143" s="35">
        <v>437525</v>
      </c>
      <c r="E143" s="35">
        <v>437525</v>
      </c>
      <c r="F143" s="35">
        <f t="shared" si="2"/>
        <v>0</v>
      </c>
    </row>
    <row r="144" spans="1:8" ht="91.8" x14ac:dyDescent="0.2">
      <c r="A144" s="33" t="s">
        <v>274</v>
      </c>
      <c r="B144" s="34">
        <v>10</v>
      </c>
      <c r="C144" s="34" t="s">
        <v>275</v>
      </c>
      <c r="D144" s="35">
        <v>431200</v>
      </c>
      <c r="E144" s="35">
        <v>389587.42</v>
      </c>
      <c r="F144" s="35">
        <f t="shared" si="2"/>
        <v>41612.580000000016</v>
      </c>
    </row>
    <row r="145" spans="1:8" ht="91.8" x14ac:dyDescent="0.2">
      <c r="A145" s="33" t="s">
        <v>276</v>
      </c>
      <c r="B145" s="34">
        <v>10</v>
      </c>
      <c r="C145" s="34" t="s">
        <v>277</v>
      </c>
      <c r="D145" s="35">
        <v>431200</v>
      </c>
      <c r="E145" s="35">
        <v>389587.42</v>
      </c>
      <c r="F145" s="35">
        <f t="shared" si="2"/>
        <v>41612.580000000016</v>
      </c>
    </row>
    <row r="146" spans="1:8" ht="40.799999999999997" x14ac:dyDescent="0.2">
      <c r="A146" s="33" t="s">
        <v>278</v>
      </c>
      <c r="B146" s="34">
        <v>10</v>
      </c>
      <c r="C146" s="34" t="s">
        <v>279</v>
      </c>
      <c r="D146" s="35">
        <v>1531100</v>
      </c>
      <c r="E146" s="35">
        <v>1531100</v>
      </c>
      <c r="F146" s="35">
        <f t="shared" si="2"/>
        <v>0</v>
      </c>
    </row>
    <row r="147" spans="1:8" ht="40.799999999999997" x14ac:dyDescent="0.2">
      <c r="A147" s="33" t="s">
        <v>280</v>
      </c>
      <c r="B147" s="34">
        <v>10</v>
      </c>
      <c r="C147" s="34" t="s">
        <v>281</v>
      </c>
      <c r="D147" s="35">
        <v>1531100</v>
      </c>
      <c r="E147" s="35">
        <v>1531100</v>
      </c>
      <c r="F147" s="35">
        <f t="shared" si="2"/>
        <v>0</v>
      </c>
    </row>
    <row r="148" spans="1:8" ht="71.400000000000006" x14ac:dyDescent="0.2">
      <c r="A148" s="33" t="s">
        <v>282</v>
      </c>
      <c r="B148" s="34">
        <v>10</v>
      </c>
      <c r="C148" s="34" t="s">
        <v>283</v>
      </c>
      <c r="D148" s="35">
        <v>33101900</v>
      </c>
      <c r="E148" s="35">
        <v>33101820</v>
      </c>
      <c r="F148" s="35">
        <f t="shared" si="2"/>
        <v>80</v>
      </c>
    </row>
    <row r="149" spans="1:8" ht="71.400000000000006" x14ac:dyDescent="0.2">
      <c r="A149" s="33" t="s">
        <v>284</v>
      </c>
      <c r="B149" s="34">
        <v>10</v>
      </c>
      <c r="C149" s="34" t="s">
        <v>285</v>
      </c>
      <c r="D149" s="35">
        <v>33101900</v>
      </c>
      <c r="E149" s="35">
        <v>33101820</v>
      </c>
      <c r="F149" s="35">
        <f t="shared" si="2"/>
        <v>80</v>
      </c>
    </row>
    <row r="150" spans="1:8" ht="20.399999999999999" x14ac:dyDescent="0.2">
      <c r="A150" s="33" t="s">
        <v>286</v>
      </c>
      <c r="B150" s="34">
        <v>10</v>
      </c>
      <c r="C150" s="34" t="s">
        <v>287</v>
      </c>
      <c r="D150" s="35">
        <v>428828</v>
      </c>
      <c r="E150" s="35">
        <v>428828</v>
      </c>
      <c r="F150" s="35">
        <f t="shared" si="2"/>
        <v>0</v>
      </c>
    </row>
    <row r="151" spans="1:8" ht="20.399999999999999" x14ac:dyDescent="0.2">
      <c r="A151" s="33" t="s">
        <v>288</v>
      </c>
      <c r="B151" s="34">
        <v>10</v>
      </c>
      <c r="C151" s="34" t="s">
        <v>289</v>
      </c>
      <c r="D151" s="35">
        <v>428828</v>
      </c>
      <c r="E151" s="35">
        <v>428828</v>
      </c>
      <c r="F151" s="35">
        <f t="shared" si="2"/>
        <v>0</v>
      </c>
    </row>
    <row r="152" spans="1:8" x14ac:dyDescent="0.2">
      <c r="A152" s="33" t="s">
        <v>290</v>
      </c>
      <c r="B152" s="34">
        <v>10</v>
      </c>
      <c r="C152" s="34" t="s">
        <v>291</v>
      </c>
      <c r="D152" s="35">
        <v>46136270</v>
      </c>
      <c r="E152" s="35">
        <v>44501965.969999999</v>
      </c>
      <c r="F152" s="35">
        <f t="shared" si="2"/>
        <v>1634304.0300000012</v>
      </c>
      <c r="H152" s="38"/>
    </row>
    <row r="153" spans="1:8" ht="20.399999999999999" x14ac:dyDescent="0.2">
      <c r="A153" s="33" t="s">
        <v>292</v>
      </c>
      <c r="B153" s="34">
        <v>10</v>
      </c>
      <c r="C153" s="34" t="s">
        <v>293</v>
      </c>
      <c r="D153" s="35">
        <v>46136270</v>
      </c>
      <c r="E153" s="35">
        <v>44501965.969999999</v>
      </c>
      <c r="F153" s="35">
        <f t="shared" si="2"/>
        <v>1634304.0300000012</v>
      </c>
      <c r="H153" s="38"/>
    </row>
    <row r="154" spans="1:8" s="32" customFormat="1" ht="40.799999999999997" x14ac:dyDescent="0.2">
      <c r="A154" s="29" t="s">
        <v>294</v>
      </c>
      <c r="B154" s="30">
        <v>10</v>
      </c>
      <c r="C154" s="30" t="s">
        <v>295</v>
      </c>
      <c r="D154" s="31">
        <v>2357794.23</v>
      </c>
      <c r="E154" s="31">
        <v>5357794.2300000004</v>
      </c>
      <c r="F154" s="31">
        <f t="shared" si="2"/>
        <v>-3000000.0000000005</v>
      </c>
    </row>
    <row r="155" spans="1:8" ht="51" x14ac:dyDescent="0.2">
      <c r="A155" s="33" t="s">
        <v>296</v>
      </c>
      <c r="B155" s="34">
        <v>10</v>
      </c>
      <c r="C155" s="34" t="s">
        <v>297</v>
      </c>
      <c r="D155" s="35">
        <v>2357794.23</v>
      </c>
      <c r="E155" s="35">
        <v>5357794.2300000004</v>
      </c>
      <c r="F155" s="35">
        <f t="shared" si="2"/>
        <v>-3000000.0000000005</v>
      </c>
    </row>
    <row r="156" spans="1:8" ht="51" x14ac:dyDescent="0.2">
      <c r="A156" s="33" t="s">
        <v>298</v>
      </c>
      <c r="B156" s="34">
        <v>10</v>
      </c>
      <c r="C156" s="34" t="s">
        <v>299</v>
      </c>
      <c r="D156" s="35">
        <v>2357794.23</v>
      </c>
      <c r="E156" s="35">
        <v>5357794.2300000004</v>
      </c>
      <c r="F156" s="35">
        <f t="shared" si="2"/>
        <v>-3000000.0000000005</v>
      </c>
    </row>
    <row r="157" spans="1:8" ht="20.399999999999999" x14ac:dyDescent="0.2">
      <c r="A157" s="33" t="s">
        <v>300</v>
      </c>
      <c r="B157" s="34">
        <v>10</v>
      </c>
      <c r="C157" s="34" t="s">
        <v>301</v>
      </c>
      <c r="D157" s="35">
        <v>2357794.23</v>
      </c>
      <c r="E157" s="35">
        <v>5357794.2300000004</v>
      </c>
      <c r="F157" s="35">
        <f t="shared" si="2"/>
        <v>-3000000.0000000005</v>
      </c>
    </row>
    <row r="158" spans="1:8" ht="20.399999999999999" x14ac:dyDescent="0.2">
      <c r="A158" s="33" t="s">
        <v>302</v>
      </c>
      <c r="B158" s="34">
        <v>10</v>
      </c>
      <c r="C158" s="34" t="s">
        <v>303</v>
      </c>
      <c r="D158" s="35">
        <v>2200000</v>
      </c>
      <c r="E158" s="35">
        <v>5200000</v>
      </c>
      <c r="F158" s="35">
        <f t="shared" si="2"/>
        <v>-3000000</v>
      </c>
    </row>
    <row r="159" spans="1:8" ht="20.399999999999999" x14ac:dyDescent="0.2">
      <c r="A159" s="33" t="s">
        <v>304</v>
      </c>
      <c r="B159" s="34">
        <v>10</v>
      </c>
      <c r="C159" s="34" t="s">
        <v>305</v>
      </c>
      <c r="D159" s="35">
        <v>157794.23000000001</v>
      </c>
      <c r="E159" s="35">
        <v>157794.23000000001</v>
      </c>
      <c r="F159" s="35">
        <f t="shared" si="2"/>
        <v>0</v>
      </c>
    </row>
    <row r="160" spans="1:8" s="32" customFormat="1" ht="30.6" x14ac:dyDescent="0.2">
      <c r="A160" s="29" t="s">
        <v>306</v>
      </c>
      <c r="B160" s="30">
        <v>10</v>
      </c>
      <c r="C160" s="30" t="s">
        <v>307</v>
      </c>
      <c r="D160" s="31">
        <v>-2541781.15</v>
      </c>
      <c r="E160" s="31">
        <v>-2541781.15</v>
      </c>
      <c r="F160" s="31">
        <f t="shared" si="2"/>
        <v>0</v>
      </c>
    </row>
    <row r="161" spans="1:6" ht="30.6" x14ac:dyDescent="0.2">
      <c r="A161" s="33" t="s">
        <v>308</v>
      </c>
      <c r="B161" s="34">
        <v>10</v>
      </c>
      <c r="C161" s="34" t="s">
        <v>309</v>
      </c>
      <c r="D161" s="35">
        <v>-2541781.15</v>
      </c>
      <c r="E161" s="35">
        <v>-2541781.15</v>
      </c>
      <c r="F161" s="35">
        <f t="shared" si="2"/>
        <v>0</v>
      </c>
    </row>
    <row r="162" spans="1:6" ht="40.799999999999997" x14ac:dyDescent="0.2">
      <c r="A162" s="33" t="s">
        <v>310</v>
      </c>
      <c r="B162" s="34">
        <v>10</v>
      </c>
      <c r="C162" s="34" t="s">
        <v>311</v>
      </c>
      <c r="D162" s="35">
        <v>-4.17</v>
      </c>
      <c r="E162" s="35">
        <v>-4.17</v>
      </c>
      <c r="F162" s="35">
        <f t="shared" ref="F162:F164" si="3">D162-E162</f>
        <v>0</v>
      </c>
    </row>
    <row r="163" spans="1:6" ht="91.8" x14ac:dyDescent="0.2">
      <c r="A163" s="33" t="s">
        <v>312</v>
      </c>
      <c r="B163" s="34">
        <v>10</v>
      </c>
      <c r="C163" s="34" t="s">
        <v>313</v>
      </c>
      <c r="D163" s="35">
        <v>-4104.99</v>
      </c>
      <c r="E163" s="35">
        <v>-4104.99</v>
      </c>
      <c r="F163" s="35">
        <f t="shared" si="3"/>
        <v>0</v>
      </c>
    </row>
    <row r="164" spans="1:6" ht="30.6" x14ac:dyDescent="0.2">
      <c r="A164" s="33" t="s">
        <v>314</v>
      </c>
      <c r="B164" s="34">
        <v>10</v>
      </c>
      <c r="C164" s="34" t="s">
        <v>315</v>
      </c>
      <c r="D164" s="35">
        <v>-2537671.9900000002</v>
      </c>
      <c r="E164" s="35">
        <v>-2537671.9900000002</v>
      </c>
      <c r="F164" s="35">
        <f t="shared" si="3"/>
        <v>0</v>
      </c>
    </row>
  </sheetData>
  <mergeCells count="12">
    <mergeCell ref="A5:C5"/>
    <mergeCell ref="A6:C6"/>
    <mergeCell ref="A4:C4"/>
    <mergeCell ref="A1:C1"/>
    <mergeCell ref="E12:E13"/>
    <mergeCell ref="F12:F13"/>
    <mergeCell ref="C7:D7"/>
    <mergeCell ref="C8:D8"/>
    <mergeCell ref="A11:D11"/>
    <mergeCell ref="A9:C9"/>
    <mergeCell ref="A10:C10"/>
    <mergeCell ref="D12:D13"/>
  </mergeCells>
  <pageMargins left="0.19685039370078741" right="0.19685039370078741" top="0.52" bottom="0.47244094488188981" header="0.19685039370078741" footer="0.19685039370078741"/>
  <pageSetup paperSize="9" scale="79" fitToHeight="6" orientation="portrait" r:id="rId1"/>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0"/>
  <sheetViews>
    <sheetView showGridLines="0" tabSelected="1" view="pageBreakPreview" zoomScale="120" zoomScaleNormal="100" zoomScaleSheetLayoutView="120" workbookViewId="0">
      <selection activeCell="C3" sqref="C3"/>
    </sheetView>
  </sheetViews>
  <sheetFormatPr defaultRowHeight="10.199999999999999" x14ac:dyDescent="0.2"/>
  <cols>
    <col min="1" max="1" width="45" style="4" customWidth="1"/>
    <col min="2" max="2" width="3.33203125" style="4" customWidth="1"/>
    <col min="3" max="3" width="20.88671875" style="4" customWidth="1"/>
    <col min="4" max="4" width="13.109375" style="4" customWidth="1"/>
    <col min="5" max="5" width="12" style="4" customWidth="1"/>
    <col min="6" max="6" width="12.109375" style="4" customWidth="1"/>
    <col min="7" max="7" width="2.88671875" style="4" customWidth="1"/>
    <col min="8" max="16384" width="8.88671875" style="4"/>
  </cols>
  <sheetData>
    <row r="1" spans="1:6" ht="20.25" customHeight="1" x14ac:dyDescent="0.2">
      <c r="E1" s="42" t="s">
        <v>738</v>
      </c>
      <c r="F1" s="42"/>
    </row>
    <row r="2" spans="1:6" x14ac:dyDescent="0.2">
      <c r="A2" s="22" t="s">
        <v>316</v>
      </c>
      <c r="B2" s="2"/>
      <c r="C2" s="2"/>
      <c r="D2" s="2"/>
      <c r="E2" s="2"/>
      <c r="F2" s="2"/>
    </row>
    <row r="3" spans="1:6" x14ac:dyDescent="0.2">
      <c r="A3" s="23" t="s">
        <v>0</v>
      </c>
      <c r="B3" s="23" t="s">
        <v>0</v>
      </c>
      <c r="C3" s="24" t="s">
        <v>0</v>
      </c>
      <c r="D3" s="25" t="s">
        <v>8</v>
      </c>
      <c r="E3" s="25" t="s">
        <v>9</v>
      </c>
      <c r="F3" s="25" t="s">
        <v>722</v>
      </c>
    </row>
    <row r="4" spans="1:6" ht="30.6" x14ac:dyDescent="0.2">
      <c r="A4" s="26" t="s">
        <v>10</v>
      </c>
      <c r="B4" s="26" t="s">
        <v>11</v>
      </c>
      <c r="C4" s="27" t="s">
        <v>317</v>
      </c>
      <c r="D4" s="25"/>
      <c r="E4" s="25"/>
      <c r="F4" s="25"/>
    </row>
    <row r="5" spans="1:6" x14ac:dyDescent="0.2">
      <c r="A5" s="28" t="s">
        <v>13</v>
      </c>
      <c r="B5" s="28" t="s">
        <v>14</v>
      </c>
      <c r="C5" s="28" t="s">
        <v>15</v>
      </c>
      <c r="D5" s="26">
        <v>4</v>
      </c>
      <c r="E5" s="26">
        <v>5</v>
      </c>
      <c r="F5" s="43">
        <v>6</v>
      </c>
    </row>
    <row r="6" spans="1:6" ht="20.399999999999999" x14ac:dyDescent="0.2">
      <c r="A6" s="39" t="s">
        <v>318</v>
      </c>
      <c r="B6" s="28" t="s">
        <v>1</v>
      </c>
      <c r="C6" s="28" t="s">
        <v>19</v>
      </c>
      <c r="D6" s="31">
        <v>1293455617.99</v>
      </c>
      <c r="E6" s="31">
        <v>1278905285.46</v>
      </c>
      <c r="F6" s="31">
        <f>D6-E6</f>
        <v>14550332.529999971</v>
      </c>
    </row>
    <row r="7" spans="1:6" s="32" customFormat="1" x14ac:dyDescent="0.2">
      <c r="A7" s="40" t="s">
        <v>319</v>
      </c>
      <c r="B7" s="44" t="s">
        <v>1</v>
      </c>
      <c r="C7" s="44" t="s">
        <v>320</v>
      </c>
      <c r="D7" s="31">
        <v>141074539.88</v>
      </c>
      <c r="E7" s="31">
        <v>137897674.22999999</v>
      </c>
      <c r="F7" s="31">
        <f t="shared" ref="F7:F66" si="0">D7-E7</f>
        <v>3176865.650000006</v>
      </c>
    </row>
    <row r="8" spans="1:6" s="32" customFormat="1" ht="20.399999999999999" x14ac:dyDescent="0.2">
      <c r="A8" s="40" t="s">
        <v>321</v>
      </c>
      <c r="B8" s="44" t="s">
        <v>1</v>
      </c>
      <c r="C8" s="44" t="s">
        <v>322</v>
      </c>
      <c r="D8" s="31">
        <v>4064107</v>
      </c>
      <c r="E8" s="31">
        <v>3597390.01</v>
      </c>
      <c r="F8" s="31">
        <f t="shared" si="0"/>
        <v>466716.99000000022</v>
      </c>
    </row>
    <row r="9" spans="1:6" ht="40.799999999999997" x14ac:dyDescent="0.2">
      <c r="A9" s="39" t="s">
        <v>323</v>
      </c>
      <c r="B9" s="28" t="s">
        <v>1</v>
      </c>
      <c r="C9" s="28" t="s">
        <v>324</v>
      </c>
      <c r="D9" s="35">
        <v>4064107</v>
      </c>
      <c r="E9" s="35">
        <v>3597390.01</v>
      </c>
      <c r="F9" s="35">
        <f t="shared" si="0"/>
        <v>466716.99000000022</v>
      </c>
    </row>
    <row r="10" spans="1:6" ht="20.399999999999999" x14ac:dyDescent="0.2">
      <c r="A10" s="39" t="s">
        <v>325</v>
      </c>
      <c r="B10" s="28" t="s">
        <v>1</v>
      </c>
      <c r="C10" s="28" t="s">
        <v>326</v>
      </c>
      <c r="D10" s="35">
        <v>4064107</v>
      </c>
      <c r="E10" s="35">
        <v>3597390.01</v>
      </c>
      <c r="F10" s="35">
        <f t="shared" si="0"/>
        <v>466716.99000000022</v>
      </c>
    </row>
    <row r="11" spans="1:6" x14ac:dyDescent="0.2">
      <c r="A11" s="39" t="s">
        <v>327</v>
      </c>
      <c r="B11" s="28" t="s">
        <v>1</v>
      </c>
      <c r="C11" s="28" t="s">
        <v>328</v>
      </c>
      <c r="D11" s="35">
        <v>3104153.06</v>
      </c>
      <c r="E11" s="35">
        <v>2755031.06</v>
      </c>
      <c r="F11" s="35">
        <f t="shared" si="0"/>
        <v>349122</v>
      </c>
    </row>
    <row r="12" spans="1:6" ht="30.6" x14ac:dyDescent="0.2">
      <c r="A12" s="39" t="s">
        <v>329</v>
      </c>
      <c r="B12" s="28" t="s">
        <v>1</v>
      </c>
      <c r="C12" s="28" t="s">
        <v>330</v>
      </c>
      <c r="D12" s="35">
        <v>959953.94</v>
      </c>
      <c r="E12" s="35">
        <v>842358.95</v>
      </c>
      <c r="F12" s="35">
        <f t="shared" si="0"/>
        <v>117594.98999999999</v>
      </c>
    </row>
    <row r="13" spans="1:6" s="32" customFormat="1" ht="30.6" x14ac:dyDescent="0.2">
      <c r="A13" s="40" t="s">
        <v>331</v>
      </c>
      <c r="B13" s="44" t="s">
        <v>1</v>
      </c>
      <c r="C13" s="44" t="s">
        <v>332</v>
      </c>
      <c r="D13" s="31">
        <v>4054218.03</v>
      </c>
      <c r="E13" s="31">
        <v>4052131.9</v>
      </c>
      <c r="F13" s="31">
        <f t="shared" si="0"/>
        <v>2086.1299999998882</v>
      </c>
    </row>
    <row r="14" spans="1:6" ht="40.799999999999997" x14ac:dyDescent="0.2">
      <c r="A14" s="39" t="s">
        <v>323</v>
      </c>
      <c r="B14" s="28" t="s">
        <v>1</v>
      </c>
      <c r="C14" s="28" t="s">
        <v>333</v>
      </c>
      <c r="D14" s="35">
        <v>4015488.03</v>
      </c>
      <c r="E14" s="35">
        <v>4015486.62</v>
      </c>
      <c r="F14" s="35">
        <f t="shared" si="0"/>
        <v>1.4099999996833503</v>
      </c>
    </row>
    <row r="15" spans="1:6" ht="20.399999999999999" x14ac:dyDescent="0.2">
      <c r="A15" s="39" t="s">
        <v>325</v>
      </c>
      <c r="B15" s="28" t="s">
        <v>1</v>
      </c>
      <c r="C15" s="28" t="s">
        <v>334</v>
      </c>
      <c r="D15" s="35">
        <v>4015488.03</v>
      </c>
      <c r="E15" s="35">
        <v>4015486.62</v>
      </c>
      <c r="F15" s="35">
        <f t="shared" si="0"/>
        <v>1.4099999996833503</v>
      </c>
    </row>
    <row r="16" spans="1:6" x14ac:dyDescent="0.2">
      <c r="A16" s="39" t="s">
        <v>327</v>
      </c>
      <c r="B16" s="28" t="s">
        <v>1</v>
      </c>
      <c r="C16" s="28" t="s">
        <v>335</v>
      </c>
      <c r="D16" s="35">
        <v>3025985.49</v>
      </c>
      <c r="E16" s="35">
        <v>3025985.24</v>
      </c>
      <c r="F16" s="35">
        <f t="shared" si="0"/>
        <v>0.25</v>
      </c>
    </row>
    <row r="17" spans="1:6" ht="20.399999999999999" x14ac:dyDescent="0.2">
      <c r="A17" s="39" t="s">
        <v>336</v>
      </c>
      <c r="B17" s="28" t="s">
        <v>1</v>
      </c>
      <c r="C17" s="28" t="s">
        <v>337</v>
      </c>
      <c r="D17" s="35">
        <v>84950.85</v>
      </c>
      <c r="E17" s="35">
        <v>84950.85</v>
      </c>
      <c r="F17" s="35">
        <f t="shared" si="0"/>
        <v>0</v>
      </c>
    </row>
    <row r="18" spans="1:6" ht="30.6" x14ac:dyDescent="0.2">
      <c r="A18" s="39" t="s">
        <v>329</v>
      </c>
      <c r="B18" s="28" t="s">
        <v>1</v>
      </c>
      <c r="C18" s="28" t="s">
        <v>338</v>
      </c>
      <c r="D18" s="35">
        <v>904551.69</v>
      </c>
      <c r="E18" s="35">
        <v>904550.53</v>
      </c>
      <c r="F18" s="35">
        <f t="shared" si="0"/>
        <v>1.159999999916181</v>
      </c>
    </row>
    <row r="19" spans="1:6" x14ac:dyDescent="0.2">
      <c r="A19" s="39" t="s">
        <v>339</v>
      </c>
      <c r="B19" s="28" t="s">
        <v>1</v>
      </c>
      <c r="C19" s="28" t="s">
        <v>340</v>
      </c>
      <c r="D19" s="35">
        <v>38730</v>
      </c>
      <c r="E19" s="35">
        <v>36645.279999999999</v>
      </c>
      <c r="F19" s="35">
        <f t="shared" si="0"/>
        <v>2084.7200000000012</v>
      </c>
    </row>
    <row r="20" spans="1:6" x14ac:dyDescent="0.2">
      <c r="A20" s="39" t="s">
        <v>341</v>
      </c>
      <c r="B20" s="28" t="s">
        <v>1</v>
      </c>
      <c r="C20" s="28" t="s">
        <v>342</v>
      </c>
      <c r="D20" s="35">
        <v>38730</v>
      </c>
      <c r="E20" s="35">
        <v>36645.279999999999</v>
      </c>
      <c r="F20" s="35">
        <f t="shared" si="0"/>
        <v>2084.7200000000012</v>
      </c>
    </row>
    <row r="21" spans="1:6" x14ac:dyDescent="0.2">
      <c r="A21" s="39" t="s">
        <v>343</v>
      </c>
      <c r="B21" s="28" t="s">
        <v>1</v>
      </c>
      <c r="C21" s="28" t="s">
        <v>344</v>
      </c>
      <c r="D21" s="35">
        <v>10200</v>
      </c>
      <c r="E21" s="35">
        <v>10200</v>
      </c>
      <c r="F21" s="35">
        <f t="shared" si="0"/>
        <v>0</v>
      </c>
    </row>
    <row r="22" spans="1:6" x14ac:dyDescent="0.2">
      <c r="A22" s="39" t="s">
        <v>345</v>
      </c>
      <c r="B22" s="28" t="s">
        <v>1</v>
      </c>
      <c r="C22" s="28" t="s">
        <v>346</v>
      </c>
      <c r="D22" s="35">
        <v>28530</v>
      </c>
      <c r="E22" s="35">
        <v>26445.279999999999</v>
      </c>
      <c r="F22" s="35">
        <f t="shared" si="0"/>
        <v>2084.7200000000012</v>
      </c>
    </row>
    <row r="23" spans="1:6" s="32" customFormat="1" ht="30.6" x14ac:dyDescent="0.2">
      <c r="A23" s="40" t="s">
        <v>347</v>
      </c>
      <c r="B23" s="44" t="s">
        <v>1</v>
      </c>
      <c r="C23" s="44" t="s">
        <v>348</v>
      </c>
      <c r="D23" s="31">
        <v>53744986.810000002</v>
      </c>
      <c r="E23" s="31">
        <v>52033929.850000001</v>
      </c>
      <c r="F23" s="31">
        <f t="shared" si="0"/>
        <v>1711056.9600000009</v>
      </c>
    </row>
    <row r="24" spans="1:6" ht="40.799999999999997" x14ac:dyDescent="0.2">
      <c r="A24" s="39" t="s">
        <v>323</v>
      </c>
      <c r="B24" s="28" t="s">
        <v>1</v>
      </c>
      <c r="C24" s="28" t="s">
        <v>349</v>
      </c>
      <c r="D24" s="35">
        <v>40761967.259999998</v>
      </c>
      <c r="E24" s="35">
        <v>39767022.280000001</v>
      </c>
      <c r="F24" s="35">
        <f t="shared" si="0"/>
        <v>994944.97999999672</v>
      </c>
    </row>
    <row r="25" spans="1:6" ht="20.399999999999999" x14ac:dyDescent="0.2">
      <c r="A25" s="39" t="s">
        <v>325</v>
      </c>
      <c r="B25" s="28" t="s">
        <v>1</v>
      </c>
      <c r="C25" s="28" t="s">
        <v>350</v>
      </c>
      <c r="D25" s="35">
        <v>40761967.259999998</v>
      </c>
      <c r="E25" s="35">
        <v>39767022.280000001</v>
      </c>
      <c r="F25" s="35">
        <f t="shared" si="0"/>
        <v>994944.97999999672</v>
      </c>
    </row>
    <row r="26" spans="1:6" x14ac:dyDescent="0.2">
      <c r="A26" s="39" t="s">
        <v>327</v>
      </c>
      <c r="B26" s="28" t="s">
        <v>1</v>
      </c>
      <c r="C26" s="28" t="s">
        <v>351</v>
      </c>
      <c r="D26" s="35">
        <v>31156547.640000001</v>
      </c>
      <c r="E26" s="35">
        <v>30368359.920000002</v>
      </c>
      <c r="F26" s="35">
        <f t="shared" si="0"/>
        <v>788187.71999999881</v>
      </c>
    </row>
    <row r="27" spans="1:6" ht="20.399999999999999" x14ac:dyDescent="0.2">
      <c r="A27" s="39" t="s">
        <v>336</v>
      </c>
      <c r="B27" s="28" t="s">
        <v>1</v>
      </c>
      <c r="C27" s="28" t="s">
        <v>352</v>
      </c>
      <c r="D27" s="35">
        <v>358400</v>
      </c>
      <c r="E27" s="35">
        <v>356933</v>
      </c>
      <c r="F27" s="35">
        <f t="shared" si="0"/>
        <v>1467</v>
      </c>
    </row>
    <row r="28" spans="1:6" ht="30.6" x14ac:dyDescent="0.2">
      <c r="A28" s="39" t="s">
        <v>329</v>
      </c>
      <c r="B28" s="28" t="s">
        <v>1</v>
      </c>
      <c r="C28" s="28" t="s">
        <v>353</v>
      </c>
      <c r="D28" s="35">
        <v>9247019.6199999992</v>
      </c>
      <c r="E28" s="35">
        <v>9041729.3599999994</v>
      </c>
      <c r="F28" s="35">
        <f t="shared" si="0"/>
        <v>205290.25999999978</v>
      </c>
    </row>
    <row r="29" spans="1:6" ht="20.399999999999999" x14ac:dyDescent="0.2">
      <c r="A29" s="39" t="s">
        <v>354</v>
      </c>
      <c r="B29" s="28" t="s">
        <v>1</v>
      </c>
      <c r="C29" s="28" t="s">
        <v>355</v>
      </c>
      <c r="D29" s="35">
        <v>12629364.83</v>
      </c>
      <c r="E29" s="35">
        <v>11914227.67</v>
      </c>
      <c r="F29" s="35">
        <f t="shared" si="0"/>
        <v>715137.16000000015</v>
      </c>
    </row>
    <row r="30" spans="1:6" ht="20.399999999999999" x14ac:dyDescent="0.2">
      <c r="A30" s="39" t="s">
        <v>356</v>
      </c>
      <c r="B30" s="28" t="s">
        <v>1</v>
      </c>
      <c r="C30" s="28" t="s">
        <v>357</v>
      </c>
      <c r="D30" s="35">
        <v>12629364.83</v>
      </c>
      <c r="E30" s="35">
        <v>11914227.67</v>
      </c>
      <c r="F30" s="35">
        <f t="shared" si="0"/>
        <v>715137.16000000015</v>
      </c>
    </row>
    <row r="31" spans="1:6" x14ac:dyDescent="0.2">
      <c r="A31" s="39" t="s">
        <v>358</v>
      </c>
      <c r="B31" s="28" t="s">
        <v>1</v>
      </c>
      <c r="C31" s="28" t="s">
        <v>359</v>
      </c>
      <c r="D31" s="35">
        <v>8409366.9100000001</v>
      </c>
      <c r="E31" s="35">
        <v>7845161.2400000002</v>
      </c>
      <c r="F31" s="35">
        <f t="shared" si="0"/>
        <v>564205.66999999993</v>
      </c>
    </row>
    <row r="32" spans="1:6" x14ac:dyDescent="0.2">
      <c r="A32" s="39" t="s">
        <v>360</v>
      </c>
      <c r="B32" s="28" t="s">
        <v>1</v>
      </c>
      <c r="C32" s="28" t="s">
        <v>361</v>
      </c>
      <c r="D32" s="35">
        <v>4219997.92</v>
      </c>
      <c r="E32" s="35">
        <v>4069066.43</v>
      </c>
      <c r="F32" s="35">
        <f t="shared" si="0"/>
        <v>150931.48999999976</v>
      </c>
    </row>
    <row r="33" spans="1:6" x14ac:dyDescent="0.2">
      <c r="A33" s="39" t="s">
        <v>362</v>
      </c>
      <c r="B33" s="28" t="s">
        <v>1</v>
      </c>
      <c r="C33" s="28" t="s">
        <v>363</v>
      </c>
      <c r="D33" s="35">
        <v>93800</v>
      </c>
      <c r="E33" s="35">
        <v>93800</v>
      </c>
      <c r="F33" s="35">
        <f t="shared" si="0"/>
        <v>0</v>
      </c>
    </row>
    <row r="34" spans="1:6" x14ac:dyDescent="0.2">
      <c r="A34" s="39" t="s">
        <v>364</v>
      </c>
      <c r="B34" s="28" t="s">
        <v>1</v>
      </c>
      <c r="C34" s="28" t="s">
        <v>365</v>
      </c>
      <c r="D34" s="35">
        <v>93800</v>
      </c>
      <c r="E34" s="35">
        <v>93800</v>
      </c>
      <c r="F34" s="35">
        <f t="shared" si="0"/>
        <v>0</v>
      </c>
    </row>
    <row r="35" spans="1:6" x14ac:dyDescent="0.2">
      <c r="A35" s="39" t="s">
        <v>339</v>
      </c>
      <c r="B35" s="28" t="s">
        <v>1</v>
      </c>
      <c r="C35" s="28" t="s">
        <v>366</v>
      </c>
      <c r="D35" s="35">
        <v>259854.72</v>
      </c>
      <c r="E35" s="35">
        <v>258879.9</v>
      </c>
      <c r="F35" s="35">
        <f t="shared" si="0"/>
        <v>974.82000000000698</v>
      </c>
    </row>
    <row r="36" spans="1:6" x14ac:dyDescent="0.2">
      <c r="A36" s="39" t="s">
        <v>341</v>
      </c>
      <c r="B36" s="28" t="s">
        <v>1</v>
      </c>
      <c r="C36" s="28" t="s">
        <v>369</v>
      </c>
      <c r="D36" s="35">
        <v>259854.72</v>
      </c>
      <c r="E36" s="35">
        <v>258879.9</v>
      </c>
      <c r="F36" s="35">
        <f t="shared" si="0"/>
        <v>974.82000000000698</v>
      </c>
    </row>
    <row r="37" spans="1:6" x14ac:dyDescent="0.2">
      <c r="A37" s="39" t="s">
        <v>343</v>
      </c>
      <c r="B37" s="28" t="s">
        <v>1</v>
      </c>
      <c r="C37" s="28" t="s">
        <v>370</v>
      </c>
      <c r="D37" s="35">
        <v>120500</v>
      </c>
      <c r="E37" s="35">
        <v>119650</v>
      </c>
      <c r="F37" s="35">
        <f t="shared" si="0"/>
        <v>850</v>
      </c>
    </row>
    <row r="38" spans="1:6" x14ac:dyDescent="0.2">
      <c r="A38" s="39" t="s">
        <v>345</v>
      </c>
      <c r="B38" s="28" t="s">
        <v>1</v>
      </c>
      <c r="C38" s="28" t="s">
        <v>371</v>
      </c>
      <c r="D38" s="35">
        <v>139354.72</v>
      </c>
      <c r="E38" s="35">
        <v>139229.9</v>
      </c>
      <c r="F38" s="35">
        <f t="shared" si="0"/>
        <v>124.82000000000698</v>
      </c>
    </row>
    <row r="39" spans="1:6" s="32" customFormat="1" x14ac:dyDescent="0.2">
      <c r="A39" s="40" t="s">
        <v>372</v>
      </c>
      <c r="B39" s="44" t="s">
        <v>1</v>
      </c>
      <c r="C39" s="44" t="s">
        <v>373</v>
      </c>
      <c r="D39" s="31">
        <v>2900</v>
      </c>
      <c r="E39" s="31">
        <v>2900</v>
      </c>
      <c r="F39" s="31">
        <f t="shared" si="0"/>
        <v>0</v>
      </c>
    </row>
    <row r="40" spans="1:6" ht="20.399999999999999" x14ac:dyDescent="0.2">
      <c r="A40" s="39" t="s">
        <v>354</v>
      </c>
      <c r="B40" s="28" t="s">
        <v>1</v>
      </c>
      <c r="C40" s="28" t="s">
        <v>374</v>
      </c>
      <c r="D40" s="35">
        <v>2900</v>
      </c>
      <c r="E40" s="35">
        <v>2900</v>
      </c>
      <c r="F40" s="35">
        <f t="shared" si="0"/>
        <v>0</v>
      </c>
    </row>
    <row r="41" spans="1:6" ht="20.399999999999999" x14ac:dyDescent="0.2">
      <c r="A41" s="39" t="s">
        <v>356</v>
      </c>
      <c r="B41" s="28" t="s">
        <v>1</v>
      </c>
      <c r="C41" s="28" t="s">
        <v>375</v>
      </c>
      <c r="D41" s="35">
        <v>2900</v>
      </c>
      <c r="E41" s="35">
        <v>2900</v>
      </c>
      <c r="F41" s="35">
        <f t="shared" si="0"/>
        <v>0</v>
      </c>
    </row>
    <row r="42" spans="1:6" x14ac:dyDescent="0.2">
      <c r="A42" s="39" t="s">
        <v>358</v>
      </c>
      <c r="B42" s="28" t="s">
        <v>1</v>
      </c>
      <c r="C42" s="28" t="s">
        <v>376</v>
      </c>
      <c r="D42" s="35">
        <v>2900</v>
      </c>
      <c r="E42" s="35">
        <v>2900</v>
      </c>
      <c r="F42" s="35">
        <f t="shared" si="0"/>
        <v>0</v>
      </c>
    </row>
    <row r="43" spans="1:6" s="32" customFormat="1" ht="20.399999999999999" x14ac:dyDescent="0.2">
      <c r="A43" s="40" t="s">
        <v>377</v>
      </c>
      <c r="B43" s="44" t="s">
        <v>1</v>
      </c>
      <c r="C43" s="44" t="s">
        <v>378</v>
      </c>
      <c r="D43" s="31">
        <v>13180614.710000001</v>
      </c>
      <c r="E43" s="31">
        <v>12859002.720000001</v>
      </c>
      <c r="F43" s="31">
        <f t="shared" si="0"/>
        <v>321611.99000000022</v>
      </c>
    </row>
    <row r="44" spans="1:6" ht="40.799999999999997" x14ac:dyDescent="0.2">
      <c r="A44" s="39" t="s">
        <v>323</v>
      </c>
      <c r="B44" s="28" t="s">
        <v>1</v>
      </c>
      <c r="C44" s="28" t="s">
        <v>379</v>
      </c>
      <c r="D44" s="35">
        <v>11747297.550000001</v>
      </c>
      <c r="E44" s="35">
        <v>11557820.34</v>
      </c>
      <c r="F44" s="35">
        <f t="shared" si="0"/>
        <v>189477.21000000089</v>
      </c>
    </row>
    <row r="45" spans="1:6" ht="20.399999999999999" x14ac:dyDescent="0.2">
      <c r="A45" s="39" t="s">
        <v>325</v>
      </c>
      <c r="B45" s="28" t="s">
        <v>1</v>
      </c>
      <c r="C45" s="28" t="s">
        <v>380</v>
      </c>
      <c r="D45" s="35">
        <v>11747297.550000001</v>
      </c>
      <c r="E45" s="35">
        <v>11557820.34</v>
      </c>
      <c r="F45" s="35">
        <f t="shared" si="0"/>
        <v>189477.21000000089</v>
      </c>
    </row>
    <row r="46" spans="1:6" x14ac:dyDescent="0.2">
      <c r="A46" s="39" t="s">
        <v>327</v>
      </c>
      <c r="B46" s="28" t="s">
        <v>1</v>
      </c>
      <c r="C46" s="28" t="s">
        <v>381</v>
      </c>
      <c r="D46" s="35">
        <v>9068581</v>
      </c>
      <c r="E46" s="35">
        <v>8910063.3000000007</v>
      </c>
      <c r="F46" s="35">
        <f t="shared" si="0"/>
        <v>158517.69999999925</v>
      </c>
    </row>
    <row r="47" spans="1:6" ht="20.399999999999999" x14ac:dyDescent="0.2">
      <c r="A47" s="39" t="s">
        <v>336</v>
      </c>
      <c r="B47" s="28" t="s">
        <v>1</v>
      </c>
      <c r="C47" s="28" t="s">
        <v>382</v>
      </c>
      <c r="D47" s="35">
        <v>15900</v>
      </c>
      <c r="E47" s="35">
        <v>8414.2000000000007</v>
      </c>
      <c r="F47" s="35">
        <f t="shared" si="0"/>
        <v>7485.7999999999993</v>
      </c>
    </row>
    <row r="48" spans="1:6" ht="30.6" x14ac:dyDescent="0.2">
      <c r="A48" s="39" t="s">
        <v>329</v>
      </c>
      <c r="B48" s="28" t="s">
        <v>1</v>
      </c>
      <c r="C48" s="28" t="s">
        <v>383</v>
      </c>
      <c r="D48" s="35">
        <v>2662816.5499999998</v>
      </c>
      <c r="E48" s="35">
        <v>2639342.84</v>
      </c>
      <c r="F48" s="35">
        <f t="shared" si="0"/>
        <v>23473.709999999963</v>
      </c>
    </row>
    <row r="49" spans="1:6" ht="20.399999999999999" x14ac:dyDescent="0.2">
      <c r="A49" s="39" t="s">
        <v>354</v>
      </c>
      <c r="B49" s="28" t="s">
        <v>1</v>
      </c>
      <c r="C49" s="28" t="s">
        <v>384</v>
      </c>
      <c r="D49" s="35">
        <v>1433304</v>
      </c>
      <c r="E49" s="35">
        <v>1301179</v>
      </c>
      <c r="F49" s="35">
        <f t="shared" si="0"/>
        <v>132125</v>
      </c>
    </row>
    <row r="50" spans="1:6" ht="20.399999999999999" x14ac:dyDescent="0.2">
      <c r="A50" s="39" t="s">
        <v>356</v>
      </c>
      <c r="B50" s="28" t="s">
        <v>1</v>
      </c>
      <c r="C50" s="28" t="s">
        <v>385</v>
      </c>
      <c r="D50" s="35">
        <v>1433304</v>
      </c>
      <c r="E50" s="35">
        <v>1301179</v>
      </c>
      <c r="F50" s="35">
        <f t="shared" si="0"/>
        <v>132125</v>
      </c>
    </row>
    <row r="51" spans="1:6" x14ac:dyDescent="0.2">
      <c r="A51" s="39" t="s">
        <v>358</v>
      </c>
      <c r="B51" s="28" t="s">
        <v>1</v>
      </c>
      <c r="C51" s="28" t="s">
        <v>386</v>
      </c>
      <c r="D51" s="35">
        <v>1044710</v>
      </c>
      <c r="E51" s="35">
        <v>963029.91</v>
      </c>
      <c r="F51" s="35">
        <f t="shared" si="0"/>
        <v>81680.089999999967</v>
      </c>
    </row>
    <row r="52" spans="1:6" x14ac:dyDescent="0.2">
      <c r="A52" s="39" t="s">
        <v>360</v>
      </c>
      <c r="B52" s="28" t="s">
        <v>1</v>
      </c>
      <c r="C52" s="28" t="s">
        <v>387</v>
      </c>
      <c r="D52" s="35">
        <v>388594</v>
      </c>
      <c r="E52" s="35">
        <v>338149.09</v>
      </c>
      <c r="F52" s="35">
        <f t="shared" si="0"/>
        <v>50444.909999999974</v>
      </c>
    </row>
    <row r="53" spans="1:6" x14ac:dyDescent="0.2">
      <c r="A53" s="39" t="s">
        <v>339</v>
      </c>
      <c r="B53" s="28" t="s">
        <v>1</v>
      </c>
      <c r="C53" s="28" t="s">
        <v>388</v>
      </c>
      <c r="D53" s="35">
        <v>13.16</v>
      </c>
      <c r="E53" s="35">
        <v>3.38</v>
      </c>
      <c r="F53" s="35">
        <f t="shared" si="0"/>
        <v>9.7800000000000011</v>
      </c>
    </row>
    <row r="54" spans="1:6" x14ac:dyDescent="0.2">
      <c r="A54" s="39" t="s">
        <v>341</v>
      </c>
      <c r="B54" s="28" t="s">
        <v>1</v>
      </c>
      <c r="C54" s="28" t="s">
        <v>389</v>
      </c>
      <c r="D54" s="35">
        <v>13.16</v>
      </c>
      <c r="E54" s="35">
        <v>3.38</v>
      </c>
      <c r="F54" s="35">
        <f t="shared" si="0"/>
        <v>9.7800000000000011</v>
      </c>
    </row>
    <row r="55" spans="1:6" x14ac:dyDescent="0.2">
      <c r="A55" s="39" t="s">
        <v>345</v>
      </c>
      <c r="B55" s="28" t="s">
        <v>1</v>
      </c>
      <c r="C55" s="28" t="s">
        <v>390</v>
      </c>
      <c r="D55" s="35">
        <v>13.16</v>
      </c>
      <c r="E55" s="35">
        <v>3.38</v>
      </c>
      <c r="F55" s="35">
        <f t="shared" si="0"/>
        <v>9.7800000000000011</v>
      </c>
    </row>
    <row r="56" spans="1:6" s="32" customFormat="1" x14ac:dyDescent="0.2">
      <c r="A56" s="40" t="s">
        <v>391</v>
      </c>
      <c r="B56" s="44" t="s">
        <v>1</v>
      </c>
      <c r="C56" s="44" t="s">
        <v>392</v>
      </c>
      <c r="D56" s="31">
        <v>8215000</v>
      </c>
      <c r="E56" s="31">
        <v>8215000</v>
      </c>
      <c r="F56" s="31">
        <f t="shared" si="0"/>
        <v>0</v>
      </c>
    </row>
    <row r="57" spans="1:6" x14ac:dyDescent="0.2">
      <c r="A57" s="39" t="s">
        <v>339</v>
      </c>
      <c r="B57" s="28" t="s">
        <v>1</v>
      </c>
      <c r="C57" s="28" t="s">
        <v>393</v>
      </c>
      <c r="D57" s="35">
        <v>8215000</v>
      </c>
      <c r="E57" s="35">
        <v>8215000</v>
      </c>
      <c r="F57" s="35">
        <f t="shared" si="0"/>
        <v>0</v>
      </c>
    </row>
    <row r="58" spans="1:6" x14ac:dyDescent="0.2">
      <c r="A58" s="39" t="s">
        <v>394</v>
      </c>
      <c r="B58" s="28" t="s">
        <v>1</v>
      </c>
      <c r="C58" s="28" t="s">
        <v>395</v>
      </c>
      <c r="D58" s="35">
        <v>8215000</v>
      </c>
      <c r="E58" s="35">
        <v>8215000</v>
      </c>
      <c r="F58" s="35">
        <f t="shared" si="0"/>
        <v>0</v>
      </c>
    </row>
    <row r="59" spans="1:6" s="32" customFormat="1" x14ac:dyDescent="0.2">
      <c r="A59" s="40" t="s">
        <v>396</v>
      </c>
      <c r="B59" s="44" t="s">
        <v>1</v>
      </c>
      <c r="C59" s="44" t="s">
        <v>397</v>
      </c>
      <c r="D59" s="31">
        <v>60000</v>
      </c>
      <c r="E59" s="45" t="s">
        <v>20</v>
      </c>
      <c r="F59" s="31">
        <v>60000</v>
      </c>
    </row>
    <row r="60" spans="1:6" x14ac:dyDescent="0.2">
      <c r="A60" s="39" t="s">
        <v>339</v>
      </c>
      <c r="B60" s="28" t="s">
        <v>1</v>
      </c>
      <c r="C60" s="28" t="s">
        <v>398</v>
      </c>
      <c r="D60" s="35">
        <v>60000</v>
      </c>
      <c r="E60" s="36" t="s">
        <v>20</v>
      </c>
      <c r="F60" s="35">
        <v>60000</v>
      </c>
    </row>
    <row r="61" spans="1:6" x14ac:dyDescent="0.2">
      <c r="A61" s="39" t="s">
        <v>399</v>
      </c>
      <c r="B61" s="28" t="s">
        <v>1</v>
      </c>
      <c r="C61" s="28" t="s">
        <v>400</v>
      </c>
      <c r="D61" s="35">
        <v>60000</v>
      </c>
      <c r="E61" s="36" t="s">
        <v>20</v>
      </c>
      <c r="F61" s="35">
        <v>60000</v>
      </c>
    </row>
    <row r="62" spans="1:6" s="32" customFormat="1" x14ac:dyDescent="0.2">
      <c r="A62" s="40" t="s">
        <v>401</v>
      </c>
      <c r="B62" s="44" t="s">
        <v>1</v>
      </c>
      <c r="C62" s="44" t="s">
        <v>402</v>
      </c>
      <c r="D62" s="31">
        <v>57752713.329999998</v>
      </c>
      <c r="E62" s="31">
        <v>57137319.75</v>
      </c>
      <c r="F62" s="31">
        <f t="shared" si="0"/>
        <v>615393.57999999821</v>
      </c>
    </row>
    <row r="63" spans="1:6" ht="40.799999999999997" x14ac:dyDescent="0.2">
      <c r="A63" s="39" t="s">
        <v>323</v>
      </c>
      <c r="B63" s="28" t="s">
        <v>1</v>
      </c>
      <c r="C63" s="28" t="s">
        <v>403</v>
      </c>
      <c r="D63" s="35">
        <v>54973671.659999996</v>
      </c>
      <c r="E63" s="35">
        <v>54831908.560000002</v>
      </c>
      <c r="F63" s="35">
        <f t="shared" si="0"/>
        <v>141763.09999999404</v>
      </c>
    </row>
    <row r="64" spans="1:6" x14ac:dyDescent="0.2">
      <c r="A64" s="39" t="s">
        <v>404</v>
      </c>
      <c r="B64" s="28" t="s">
        <v>1</v>
      </c>
      <c r="C64" s="28" t="s">
        <v>405</v>
      </c>
      <c r="D64" s="35">
        <v>54973671.659999996</v>
      </c>
      <c r="E64" s="35">
        <v>54831908.560000002</v>
      </c>
      <c r="F64" s="35">
        <f t="shared" si="0"/>
        <v>141763.09999999404</v>
      </c>
    </row>
    <row r="65" spans="1:6" x14ac:dyDescent="0.2">
      <c r="A65" s="39" t="s">
        <v>406</v>
      </c>
      <c r="B65" s="28" t="s">
        <v>1</v>
      </c>
      <c r="C65" s="28" t="s">
        <v>407</v>
      </c>
      <c r="D65" s="35">
        <v>42235623.100000001</v>
      </c>
      <c r="E65" s="35">
        <v>42223901.560000002</v>
      </c>
      <c r="F65" s="35">
        <f t="shared" si="0"/>
        <v>11721.539999999106</v>
      </c>
    </row>
    <row r="66" spans="1:6" ht="20.399999999999999" x14ac:dyDescent="0.2">
      <c r="A66" s="39" t="s">
        <v>408</v>
      </c>
      <c r="B66" s="28" t="s">
        <v>1</v>
      </c>
      <c r="C66" s="28" t="s">
        <v>409</v>
      </c>
      <c r="D66" s="35">
        <v>12738048.560000001</v>
      </c>
      <c r="E66" s="35">
        <v>12608007</v>
      </c>
      <c r="F66" s="35">
        <f t="shared" si="0"/>
        <v>130041.56000000052</v>
      </c>
    </row>
    <row r="67" spans="1:6" ht="20.399999999999999" x14ac:dyDescent="0.2">
      <c r="A67" s="39" t="s">
        <v>354</v>
      </c>
      <c r="B67" s="28" t="s">
        <v>1</v>
      </c>
      <c r="C67" s="28" t="s">
        <v>410</v>
      </c>
      <c r="D67" s="35">
        <v>2697010.64</v>
      </c>
      <c r="E67" s="35">
        <v>2235880.16</v>
      </c>
      <c r="F67" s="35">
        <f t="shared" ref="F67:F110" si="1">D67-E67</f>
        <v>461130.48</v>
      </c>
    </row>
    <row r="68" spans="1:6" ht="20.399999999999999" x14ac:dyDescent="0.2">
      <c r="A68" s="39" t="s">
        <v>356</v>
      </c>
      <c r="B68" s="28" t="s">
        <v>1</v>
      </c>
      <c r="C68" s="28" t="s">
        <v>411</v>
      </c>
      <c r="D68" s="35">
        <v>2697010.64</v>
      </c>
      <c r="E68" s="35">
        <v>2235880.16</v>
      </c>
      <c r="F68" s="35">
        <f t="shared" si="1"/>
        <v>461130.48</v>
      </c>
    </row>
    <row r="69" spans="1:6" x14ac:dyDescent="0.2">
      <c r="A69" s="39" t="s">
        <v>358</v>
      </c>
      <c r="B69" s="28" t="s">
        <v>1</v>
      </c>
      <c r="C69" s="28" t="s">
        <v>412</v>
      </c>
      <c r="D69" s="35">
        <v>1747146.64</v>
      </c>
      <c r="E69" s="35">
        <v>1559337.18</v>
      </c>
      <c r="F69" s="35">
        <f t="shared" si="1"/>
        <v>187809.45999999996</v>
      </c>
    </row>
    <row r="70" spans="1:6" x14ac:dyDescent="0.2">
      <c r="A70" s="39" t="s">
        <v>360</v>
      </c>
      <c r="B70" s="28" t="s">
        <v>1</v>
      </c>
      <c r="C70" s="28" t="s">
        <v>413</v>
      </c>
      <c r="D70" s="35">
        <v>949864</v>
      </c>
      <c r="E70" s="35">
        <v>676542.98</v>
      </c>
      <c r="F70" s="35">
        <f t="shared" si="1"/>
        <v>273321.02</v>
      </c>
    </row>
    <row r="71" spans="1:6" x14ac:dyDescent="0.2">
      <c r="A71" s="39" t="s">
        <v>339</v>
      </c>
      <c r="B71" s="28" t="s">
        <v>1</v>
      </c>
      <c r="C71" s="28" t="s">
        <v>414</v>
      </c>
      <c r="D71" s="35">
        <v>82031.03</v>
      </c>
      <c r="E71" s="35">
        <v>69531.03</v>
      </c>
      <c r="F71" s="35">
        <f t="shared" si="1"/>
        <v>12500</v>
      </c>
    </row>
    <row r="72" spans="1:6" x14ac:dyDescent="0.2">
      <c r="A72" s="39" t="s">
        <v>367</v>
      </c>
      <c r="B72" s="28" t="s">
        <v>1</v>
      </c>
      <c r="C72" s="28" t="s">
        <v>415</v>
      </c>
      <c r="D72" s="35">
        <v>68531.03</v>
      </c>
      <c r="E72" s="35">
        <v>68531.03</v>
      </c>
      <c r="F72" s="35">
        <f t="shared" si="1"/>
        <v>0</v>
      </c>
    </row>
    <row r="73" spans="1:6" ht="20.399999999999999" x14ac:dyDescent="0.2">
      <c r="A73" s="39" t="s">
        <v>368</v>
      </c>
      <c r="B73" s="28" t="s">
        <v>1</v>
      </c>
      <c r="C73" s="28" t="s">
        <v>416</v>
      </c>
      <c r="D73" s="35">
        <v>68531.03</v>
      </c>
      <c r="E73" s="35">
        <v>68531.03</v>
      </c>
      <c r="F73" s="35">
        <f t="shared" si="1"/>
        <v>0</v>
      </c>
    </row>
    <row r="74" spans="1:6" x14ac:dyDescent="0.2">
      <c r="A74" s="39" t="s">
        <v>341</v>
      </c>
      <c r="B74" s="28" t="s">
        <v>1</v>
      </c>
      <c r="C74" s="28" t="s">
        <v>417</v>
      </c>
      <c r="D74" s="35">
        <v>13500</v>
      </c>
      <c r="E74" s="35">
        <v>1000</v>
      </c>
      <c r="F74" s="35">
        <f t="shared" si="1"/>
        <v>12500</v>
      </c>
    </row>
    <row r="75" spans="1:6" x14ac:dyDescent="0.2">
      <c r="A75" s="39" t="s">
        <v>343</v>
      </c>
      <c r="B75" s="28" t="s">
        <v>1</v>
      </c>
      <c r="C75" s="28" t="s">
        <v>418</v>
      </c>
      <c r="D75" s="35">
        <v>8500</v>
      </c>
      <c r="E75" s="35">
        <v>1000</v>
      </c>
      <c r="F75" s="35">
        <f t="shared" si="1"/>
        <v>7500</v>
      </c>
    </row>
    <row r="76" spans="1:6" x14ac:dyDescent="0.2">
      <c r="A76" s="39" t="s">
        <v>345</v>
      </c>
      <c r="B76" s="28" t="s">
        <v>1</v>
      </c>
      <c r="C76" s="28" t="s">
        <v>419</v>
      </c>
      <c r="D76" s="35">
        <v>5000</v>
      </c>
      <c r="E76" s="36" t="s">
        <v>20</v>
      </c>
      <c r="F76" s="35">
        <v>5000</v>
      </c>
    </row>
    <row r="77" spans="1:6" s="32" customFormat="1" x14ac:dyDescent="0.2">
      <c r="A77" s="40" t="s">
        <v>420</v>
      </c>
      <c r="B77" s="44" t="s">
        <v>1</v>
      </c>
      <c r="C77" s="44" t="s">
        <v>421</v>
      </c>
      <c r="D77" s="31">
        <v>2711100</v>
      </c>
      <c r="E77" s="31">
        <v>2688565.26</v>
      </c>
      <c r="F77" s="31">
        <f t="shared" si="1"/>
        <v>22534.740000000224</v>
      </c>
    </row>
    <row r="78" spans="1:6" s="32" customFormat="1" x14ac:dyDescent="0.2">
      <c r="A78" s="40" t="s">
        <v>422</v>
      </c>
      <c r="B78" s="44" t="s">
        <v>1</v>
      </c>
      <c r="C78" s="44" t="s">
        <v>423</v>
      </c>
      <c r="D78" s="31">
        <v>2711100</v>
      </c>
      <c r="E78" s="31">
        <v>2688565.26</v>
      </c>
      <c r="F78" s="31">
        <f t="shared" si="1"/>
        <v>22534.740000000224</v>
      </c>
    </row>
    <row r="79" spans="1:6" x14ac:dyDescent="0.2">
      <c r="A79" s="39" t="s">
        <v>362</v>
      </c>
      <c r="B79" s="28" t="s">
        <v>1</v>
      </c>
      <c r="C79" s="28" t="s">
        <v>424</v>
      </c>
      <c r="D79" s="35">
        <v>2711100</v>
      </c>
      <c r="E79" s="35">
        <v>2688565.26</v>
      </c>
      <c r="F79" s="35">
        <f t="shared" si="1"/>
        <v>22534.740000000224</v>
      </c>
    </row>
    <row r="80" spans="1:6" x14ac:dyDescent="0.2">
      <c r="A80" s="39" t="s">
        <v>364</v>
      </c>
      <c r="B80" s="28" t="s">
        <v>1</v>
      </c>
      <c r="C80" s="28" t="s">
        <v>425</v>
      </c>
      <c r="D80" s="35">
        <v>2711100</v>
      </c>
      <c r="E80" s="35">
        <v>2688565.26</v>
      </c>
      <c r="F80" s="35">
        <f t="shared" si="1"/>
        <v>22534.740000000224</v>
      </c>
    </row>
    <row r="81" spans="1:6" s="32" customFormat="1" x14ac:dyDescent="0.2">
      <c r="A81" s="40" t="s">
        <v>426</v>
      </c>
      <c r="B81" s="44" t="s">
        <v>1</v>
      </c>
      <c r="C81" s="44" t="s">
        <v>427</v>
      </c>
      <c r="D81" s="31">
        <v>7276298.5099999998</v>
      </c>
      <c r="E81" s="31">
        <v>7269297.96</v>
      </c>
      <c r="F81" s="31">
        <f t="shared" si="1"/>
        <v>7000.5499999998137</v>
      </c>
    </row>
    <row r="82" spans="1:6" s="32" customFormat="1" ht="20.399999999999999" x14ac:dyDescent="0.2">
      <c r="A82" s="40" t="s">
        <v>428</v>
      </c>
      <c r="B82" s="44" t="s">
        <v>1</v>
      </c>
      <c r="C82" s="44" t="s">
        <v>429</v>
      </c>
      <c r="D82" s="31">
        <v>7272298.5099999998</v>
      </c>
      <c r="E82" s="31">
        <v>7265297.96</v>
      </c>
      <c r="F82" s="31">
        <f t="shared" si="1"/>
        <v>7000.5499999998137</v>
      </c>
    </row>
    <row r="83" spans="1:6" ht="20.399999999999999" x14ac:dyDescent="0.2">
      <c r="A83" s="39" t="s">
        <v>354</v>
      </c>
      <c r="B83" s="28" t="s">
        <v>1</v>
      </c>
      <c r="C83" s="28" t="s">
        <v>430</v>
      </c>
      <c r="D83" s="35">
        <v>390831.51</v>
      </c>
      <c r="E83" s="35">
        <v>390831.01</v>
      </c>
      <c r="F83" s="35">
        <f t="shared" si="1"/>
        <v>0.5</v>
      </c>
    </row>
    <row r="84" spans="1:6" ht="20.399999999999999" x14ac:dyDescent="0.2">
      <c r="A84" s="39" t="s">
        <v>356</v>
      </c>
      <c r="B84" s="28" t="s">
        <v>1</v>
      </c>
      <c r="C84" s="28" t="s">
        <v>431</v>
      </c>
      <c r="D84" s="35">
        <v>390831.51</v>
      </c>
      <c r="E84" s="35">
        <v>390831.01</v>
      </c>
      <c r="F84" s="35">
        <f t="shared" si="1"/>
        <v>0.5</v>
      </c>
    </row>
    <row r="85" spans="1:6" x14ac:dyDescent="0.2">
      <c r="A85" s="39" t="s">
        <v>358</v>
      </c>
      <c r="B85" s="28" t="s">
        <v>1</v>
      </c>
      <c r="C85" s="28" t="s">
        <v>432</v>
      </c>
      <c r="D85" s="35">
        <v>390831.51</v>
      </c>
      <c r="E85" s="35">
        <v>390831.01</v>
      </c>
      <c r="F85" s="35">
        <f t="shared" si="1"/>
        <v>0.5</v>
      </c>
    </row>
    <row r="86" spans="1:6" x14ac:dyDescent="0.2">
      <c r="A86" s="39" t="s">
        <v>362</v>
      </c>
      <c r="B86" s="28" t="s">
        <v>1</v>
      </c>
      <c r="C86" s="28" t="s">
        <v>433</v>
      </c>
      <c r="D86" s="35">
        <v>2259600</v>
      </c>
      <c r="E86" s="35">
        <v>2259600</v>
      </c>
      <c r="F86" s="35">
        <f t="shared" si="1"/>
        <v>0</v>
      </c>
    </row>
    <row r="87" spans="1:6" x14ac:dyDescent="0.2">
      <c r="A87" s="39" t="s">
        <v>268</v>
      </c>
      <c r="B87" s="28" t="s">
        <v>1</v>
      </c>
      <c r="C87" s="28" t="s">
        <v>434</v>
      </c>
      <c r="D87" s="35">
        <v>2259600</v>
      </c>
      <c r="E87" s="35">
        <v>2259600</v>
      </c>
      <c r="F87" s="35">
        <f t="shared" si="1"/>
        <v>0</v>
      </c>
    </row>
    <row r="88" spans="1:6" ht="20.399999999999999" x14ac:dyDescent="0.2">
      <c r="A88" s="39" t="s">
        <v>435</v>
      </c>
      <c r="B88" s="28" t="s">
        <v>1</v>
      </c>
      <c r="C88" s="28" t="s">
        <v>436</v>
      </c>
      <c r="D88" s="35">
        <v>4621867</v>
      </c>
      <c r="E88" s="35">
        <v>4614866.95</v>
      </c>
      <c r="F88" s="35">
        <f t="shared" si="1"/>
        <v>7000.0499999998137</v>
      </c>
    </row>
    <row r="89" spans="1:6" x14ac:dyDescent="0.2">
      <c r="A89" s="39" t="s">
        <v>437</v>
      </c>
      <c r="B89" s="28" t="s">
        <v>1</v>
      </c>
      <c r="C89" s="28" t="s">
        <v>438</v>
      </c>
      <c r="D89" s="35">
        <v>4621867</v>
      </c>
      <c r="E89" s="35">
        <v>4614866.95</v>
      </c>
      <c r="F89" s="35">
        <f t="shared" si="1"/>
        <v>7000.0499999998137</v>
      </c>
    </row>
    <row r="90" spans="1:6" ht="30.6" x14ac:dyDescent="0.2">
      <c r="A90" s="39" t="s">
        <v>439</v>
      </c>
      <c r="B90" s="28" t="s">
        <v>1</v>
      </c>
      <c r="C90" s="28" t="s">
        <v>440</v>
      </c>
      <c r="D90" s="35">
        <v>4567900</v>
      </c>
      <c r="E90" s="35">
        <v>4560899.95</v>
      </c>
      <c r="F90" s="35">
        <f t="shared" si="1"/>
        <v>7000.0499999998137</v>
      </c>
    </row>
    <row r="91" spans="1:6" x14ac:dyDescent="0.2">
      <c r="A91" s="39" t="s">
        <v>441</v>
      </c>
      <c r="B91" s="28" t="s">
        <v>1</v>
      </c>
      <c r="C91" s="28" t="s">
        <v>442</v>
      </c>
      <c r="D91" s="35">
        <v>53967</v>
      </c>
      <c r="E91" s="35">
        <v>53967</v>
      </c>
      <c r="F91" s="35">
        <f t="shared" si="1"/>
        <v>0</v>
      </c>
    </row>
    <row r="92" spans="1:6" s="32" customFormat="1" ht="20.399999999999999" x14ac:dyDescent="0.2">
      <c r="A92" s="40" t="s">
        <v>443</v>
      </c>
      <c r="B92" s="44" t="s">
        <v>1</v>
      </c>
      <c r="C92" s="44" t="s">
        <v>444</v>
      </c>
      <c r="D92" s="31">
        <v>4000</v>
      </c>
      <c r="E92" s="31">
        <v>4000</v>
      </c>
      <c r="F92" s="31">
        <f t="shared" si="1"/>
        <v>0</v>
      </c>
    </row>
    <row r="93" spans="1:6" ht="20.399999999999999" x14ac:dyDescent="0.2">
      <c r="A93" s="39" t="s">
        <v>354</v>
      </c>
      <c r="B93" s="28" t="s">
        <v>1</v>
      </c>
      <c r="C93" s="28" t="s">
        <v>445</v>
      </c>
      <c r="D93" s="35">
        <v>4000</v>
      </c>
      <c r="E93" s="35">
        <v>4000</v>
      </c>
      <c r="F93" s="35">
        <f t="shared" si="1"/>
        <v>0</v>
      </c>
    </row>
    <row r="94" spans="1:6" ht="20.399999999999999" x14ac:dyDescent="0.2">
      <c r="A94" s="39" t="s">
        <v>356</v>
      </c>
      <c r="B94" s="28" t="s">
        <v>1</v>
      </c>
      <c r="C94" s="28" t="s">
        <v>446</v>
      </c>
      <c r="D94" s="35">
        <v>4000</v>
      </c>
      <c r="E94" s="35">
        <v>4000</v>
      </c>
      <c r="F94" s="35">
        <f t="shared" si="1"/>
        <v>0</v>
      </c>
    </row>
    <row r="95" spans="1:6" x14ac:dyDescent="0.2">
      <c r="A95" s="39" t="s">
        <v>358</v>
      </c>
      <c r="B95" s="28" t="s">
        <v>1</v>
      </c>
      <c r="C95" s="28" t="s">
        <v>447</v>
      </c>
      <c r="D95" s="35">
        <v>4000</v>
      </c>
      <c r="E95" s="35">
        <v>4000</v>
      </c>
      <c r="F95" s="35">
        <f t="shared" si="1"/>
        <v>0</v>
      </c>
    </row>
    <row r="96" spans="1:6" s="32" customFormat="1" x14ac:dyDescent="0.2">
      <c r="A96" s="40" t="s">
        <v>448</v>
      </c>
      <c r="B96" s="44" t="s">
        <v>1</v>
      </c>
      <c r="C96" s="44" t="s">
        <v>449</v>
      </c>
      <c r="D96" s="31">
        <v>52562289.82</v>
      </c>
      <c r="E96" s="31">
        <v>51509134.609999999</v>
      </c>
      <c r="F96" s="31">
        <f t="shared" si="1"/>
        <v>1053155.2100000009</v>
      </c>
    </row>
    <row r="97" spans="1:6" s="32" customFormat="1" x14ac:dyDescent="0.2">
      <c r="A97" s="40" t="s">
        <v>450</v>
      </c>
      <c r="B97" s="44" t="s">
        <v>1</v>
      </c>
      <c r="C97" s="44" t="s">
        <v>451</v>
      </c>
      <c r="D97" s="31">
        <v>6458900</v>
      </c>
      <c r="E97" s="31">
        <v>6175985.6399999997</v>
      </c>
      <c r="F97" s="31">
        <f t="shared" si="1"/>
        <v>282914.36000000034</v>
      </c>
    </row>
    <row r="98" spans="1:6" ht="40.799999999999997" x14ac:dyDescent="0.2">
      <c r="A98" s="39" t="s">
        <v>323</v>
      </c>
      <c r="B98" s="28" t="s">
        <v>1</v>
      </c>
      <c r="C98" s="28" t="s">
        <v>452</v>
      </c>
      <c r="D98" s="35">
        <v>6031300</v>
      </c>
      <c r="E98" s="35">
        <v>5748385.6399999997</v>
      </c>
      <c r="F98" s="35">
        <f t="shared" si="1"/>
        <v>282914.36000000034</v>
      </c>
    </row>
    <row r="99" spans="1:6" ht="20.399999999999999" x14ac:dyDescent="0.2">
      <c r="A99" s="39" t="s">
        <v>325</v>
      </c>
      <c r="B99" s="28" t="s">
        <v>1</v>
      </c>
      <c r="C99" s="28" t="s">
        <v>453</v>
      </c>
      <c r="D99" s="35">
        <v>6031300</v>
      </c>
      <c r="E99" s="35">
        <v>5748385.6399999997</v>
      </c>
      <c r="F99" s="35">
        <f t="shared" si="1"/>
        <v>282914.36000000034</v>
      </c>
    </row>
    <row r="100" spans="1:6" x14ac:dyDescent="0.2">
      <c r="A100" s="39" t="s">
        <v>327</v>
      </c>
      <c r="B100" s="28" t="s">
        <v>1</v>
      </c>
      <c r="C100" s="28" t="s">
        <v>454</v>
      </c>
      <c r="D100" s="35">
        <v>4632336</v>
      </c>
      <c r="E100" s="35">
        <v>4421101.08</v>
      </c>
      <c r="F100" s="35">
        <f t="shared" si="1"/>
        <v>211234.91999999993</v>
      </c>
    </row>
    <row r="101" spans="1:6" ht="30.6" x14ac:dyDescent="0.2">
      <c r="A101" s="39" t="s">
        <v>329</v>
      </c>
      <c r="B101" s="28" t="s">
        <v>1</v>
      </c>
      <c r="C101" s="28" t="s">
        <v>455</v>
      </c>
      <c r="D101" s="35">
        <v>1398964</v>
      </c>
      <c r="E101" s="35">
        <v>1327284.56</v>
      </c>
      <c r="F101" s="35">
        <f t="shared" si="1"/>
        <v>71679.439999999944</v>
      </c>
    </row>
    <row r="102" spans="1:6" ht="20.399999999999999" x14ac:dyDescent="0.2">
      <c r="A102" s="39" t="s">
        <v>354</v>
      </c>
      <c r="B102" s="28" t="s">
        <v>1</v>
      </c>
      <c r="C102" s="28" t="s">
        <v>456</v>
      </c>
      <c r="D102" s="35">
        <v>427600</v>
      </c>
      <c r="E102" s="35">
        <v>427600</v>
      </c>
      <c r="F102" s="35">
        <f t="shared" si="1"/>
        <v>0</v>
      </c>
    </row>
    <row r="103" spans="1:6" ht="20.399999999999999" x14ac:dyDescent="0.2">
      <c r="A103" s="39" t="s">
        <v>356</v>
      </c>
      <c r="B103" s="28" t="s">
        <v>1</v>
      </c>
      <c r="C103" s="28" t="s">
        <v>457</v>
      </c>
      <c r="D103" s="35">
        <v>427600</v>
      </c>
      <c r="E103" s="35">
        <v>427600</v>
      </c>
      <c r="F103" s="35">
        <f t="shared" si="1"/>
        <v>0</v>
      </c>
    </row>
    <row r="104" spans="1:6" x14ac:dyDescent="0.2">
      <c r="A104" s="39" t="s">
        <v>358</v>
      </c>
      <c r="B104" s="28" t="s">
        <v>1</v>
      </c>
      <c r="C104" s="28" t="s">
        <v>458</v>
      </c>
      <c r="D104" s="35">
        <v>427600</v>
      </c>
      <c r="E104" s="35">
        <v>427600</v>
      </c>
      <c r="F104" s="35">
        <f t="shared" si="1"/>
        <v>0</v>
      </c>
    </row>
    <row r="105" spans="1:6" s="32" customFormat="1" x14ac:dyDescent="0.2">
      <c r="A105" s="40" t="s">
        <v>459</v>
      </c>
      <c r="B105" s="44" t="s">
        <v>1</v>
      </c>
      <c r="C105" s="44" t="s">
        <v>460</v>
      </c>
      <c r="D105" s="31">
        <v>24047000</v>
      </c>
      <c r="E105" s="31">
        <v>24047000</v>
      </c>
      <c r="F105" s="31">
        <f t="shared" si="1"/>
        <v>0</v>
      </c>
    </row>
    <row r="106" spans="1:6" x14ac:dyDescent="0.2">
      <c r="A106" s="39" t="s">
        <v>339</v>
      </c>
      <c r="B106" s="28" t="s">
        <v>1</v>
      </c>
      <c r="C106" s="28" t="s">
        <v>461</v>
      </c>
      <c r="D106" s="35">
        <v>24047000</v>
      </c>
      <c r="E106" s="35">
        <v>24047000</v>
      </c>
      <c r="F106" s="35">
        <f t="shared" si="1"/>
        <v>0</v>
      </c>
    </row>
    <row r="107" spans="1:6" ht="30.6" x14ac:dyDescent="0.2">
      <c r="A107" s="39" t="s">
        <v>462</v>
      </c>
      <c r="B107" s="28" t="s">
        <v>1</v>
      </c>
      <c r="C107" s="28" t="s">
        <v>463</v>
      </c>
      <c r="D107" s="35">
        <v>24047000</v>
      </c>
      <c r="E107" s="35">
        <v>24047000</v>
      </c>
      <c r="F107" s="35">
        <f t="shared" si="1"/>
        <v>0</v>
      </c>
    </row>
    <row r="108" spans="1:6" ht="30.6" x14ac:dyDescent="0.2">
      <c r="A108" s="39" t="s">
        <v>464</v>
      </c>
      <c r="B108" s="28" t="s">
        <v>1</v>
      </c>
      <c r="C108" s="28" t="s">
        <v>465</v>
      </c>
      <c r="D108" s="35">
        <v>24047000</v>
      </c>
      <c r="E108" s="35">
        <v>24047000</v>
      </c>
      <c r="F108" s="35">
        <f t="shared" si="1"/>
        <v>0</v>
      </c>
    </row>
    <row r="109" spans="1:6" s="32" customFormat="1" x14ac:dyDescent="0.2">
      <c r="A109" s="40" t="s">
        <v>466</v>
      </c>
      <c r="B109" s="44" t="s">
        <v>1</v>
      </c>
      <c r="C109" s="44" t="s">
        <v>467</v>
      </c>
      <c r="D109" s="31">
        <v>3325447.43</v>
      </c>
      <c r="E109" s="31">
        <v>3306233.06</v>
      </c>
      <c r="F109" s="31">
        <f t="shared" si="1"/>
        <v>19214.370000000112</v>
      </c>
    </row>
    <row r="110" spans="1:6" x14ac:dyDescent="0.2">
      <c r="A110" s="39" t="s">
        <v>362</v>
      </c>
      <c r="B110" s="28" t="s">
        <v>1</v>
      </c>
      <c r="C110" s="28" t="s">
        <v>468</v>
      </c>
      <c r="D110" s="35">
        <v>3325447.43</v>
      </c>
      <c r="E110" s="35">
        <v>3306233.06</v>
      </c>
      <c r="F110" s="35">
        <f t="shared" si="1"/>
        <v>19214.370000000112</v>
      </c>
    </row>
    <row r="111" spans="1:6" x14ac:dyDescent="0.2">
      <c r="A111" s="39" t="s">
        <v>268</v>
      </c>
      <c r="B111" s="28" t="s">
        <v>1</v>
      </c>
      <c r="C111" s="28" t="s">
        <v>469</v>
      </c>
      <c r="D111" s="35">
        <v>3325447.43</v>
      </c>
      <c r="E111" s="35">
        <v>3306233.06</v>
      </c>
      <c r="F111" s="35">
        <f t="shared" ref="F111:F163" si="2">D111-E111</f>
        <v>19214.370000000112</v>
      </c>
    </row>
    <row r="112" spans="1:6" s="32" customFormat="1" x14ac:dyDescent="0.2">
      <c r="A112" s="40" t="s">
        <v>470</v>
      </c>
      <c r="B112" s="44" t="s">
        <v>1</v>
      </c>
      <c r="C112" s="44" t="s">
        <v>471</v>
      </c>
      <c r="D112" s="31">
        <v>7297035.4800000004</v>
      </c>
      <c r="E112" s="31">
        <v>7273050.5</v>
      </c>
      <c r="F112" s="31">
        <f t="shared" si="2"/>
        <v>23984.980000000447</v>
      </c>
    </row>
    <row r="113" spans="1:6" ht="20.399999999999999" x14ac:dyDescent="0.2">
      <c r="A113" s="39" t="s">
        <v>354</v>
      </c>
      <c r="B113" s="28" t="s">
        <v>1</v>
      </c>
      <c r="C113" s="28" t="s">
        <v>472</v>
      </c>
      <c r="D113" s="35">
        <v>7297035.4800000004</v>
      </c>
      <c r="E113" s="35">
        <v>7273050.5</v>
      </c>
      <c r="F113" s="35">
        <f t="shared" si="2"/>
        <v>23984.980000000447</v>
      </c>
    </row>
    <row r="114" spans="1:6" ht="20.399999999999999" x14ac:dyDescent="0.2">
      <c r="A114" s="39" t="s">
        <v>356</v>
      </c>
      <c r="B114" s="28" t="s">
        <v>1</v>
      </c>
      <c r="C114" s="28" t="s">
        <v>473</v>
      </c>
      <c r="D114" s="35">
        <v>7297035.4800000004</v>
      </c>
      <c r="E114" s="35">
        <v>7273050.5</v>
      </c>
      <c r="F114" s="35">
        <f t="shared" si="2"/>
        <v>23984.980000000447</v>
      </c>
    </row>
    <row r="115" spans="1:6" x14ac:dyDescent="0.2">
      <c r="A115" s="39" t="s">
        <v>358</v>
      </c>
      <c r="B115" s="28" t="s">
        <v>1</v>
      </c>
      <c r="C115" s="28" t="s">
        <v>474</v>
      </c>
      <c r="D115" s="35">
        <v>7297035.4800000004</v>
      </c>
      <c r="E115" s="35">
        <v>7273050.5</v>
      </c>
      <c r="F115" s="35">
        <f t="shared" si="2"/>
        <v>23984.980000000447</v>
      </c>
    </row>
    <row r="116" spans="1:6" s="32" customFormat="1" x14ac:dyDescent="0.2">
      <c r="A116" s="40" t="s">
        <v>475</v>
      </c>
      <c r="B116" s="44" t="s">
        <v>1</v>
      </c>
      <c r="C116" s="44" t="s">
        <v>476</v>
      </c>
      <c r="D116" s="31">
        <v>11433906.91</v>
      </c>
      <c r="E116" s="31">
        <v>10706865.41</v>
      </c>
      <c r="F116" s="31">
        <f t="shared" si="2"/>
        <v>727041.5</v>
      </c>
    </row>
    <row r="117" spans="1:6" ht="20.399999999999999" x14ac:dyDescent="0.2">
      <c r="A117" s="39" t="s">
        <v>354</v>
      </c>
      <c r="B117" s="28" t="s">
        <v>1</v>
      </c>
      <c r="C117" s="28" t="s">
        <v>477</v>
      </c>
      <c r="D117" s="35">
        <v>1358557.16</v>
      </c>
      <c r="E117" s="35">
        <v>1348456</v>
      </c>
      <c r="F117" s="35">
        <f t="shared" si="2"/>
        <v>10101.159999999916</v>
      </c>
    </row>
    <row r="118" spans="1:6" ht="20.399999999999999" x14ac:dyDescent="0.2">
      <c r="A118" s="39" t="s">
        <v>356</v>
      </c>
      <c r="B118" s="28" t="s">
        <v>1</v>
      </c>
      <c r="C118" s="28" t="s">
        <v>478</v>
      </c>
      <c r="D118" s="35">
        <v>1358557.16</v>
      </c>
      <c r="E118" s="35">
        <v>1348456</v>
      </c>
      <c r="F118" s="35">
        <f t="shared" si="2"/>
        <v>10101.159999999916</v>
      </c>
    </row>
    <row r="119" spans="1:6" x14ac:dyDescent="0.2">
      <c r="A119" s="39" t="s">
        <v>358</v>
      </c>
      <c r="B119" s="28" t="s">
        <v>1</v>
      </c>
      <c r="C119" s="28" t="s">
        <v>479</v>
      </c>
      <c r="D119" s="35">
        <v>1358557.16</v>
      </c>
      <c r="E119" s="35">
        <v>1348456</v>
      </c>
      <c r="F119" s="35">
        <f t="shared" si="2"/>
        <v>10101.159999999916</v>
      </c>
    </row>
    <row r="120" spans="1:6" x14ac:dyDescent="0.2">
      <c r="A120" s="39" t="s">
        <v>362</v>
      </c>
      <c r="B120" s="28" t="s">
        <v>1</v>
      </c>
      <c r="C120" s="28" t="s">
        <v>480</v>
      </c>
      <c r="D120" s="35">
        <v>7304228</v>
      </c>
      <c r="E120" s="35">
        <v>6797547.5599999996</v>
      </c>
      <c r="F120" s="35">
        <f t="shared" si="2"/>
        <v>506680.44000000041</v>
      </c>
    </row>
    <row r="121" spans="1:6" x14ac:dyDescent="0.2">
      <c r="A121" s="39" t="s">
        <v>268</v>
      </c>
      <c r="B121" s="28" t="s">
        <v>1</v>
      </c>
      <c r="C121" s="28" t="s">
        <v>481</v>
      </c>
      <c r="D121" s="35">
        <v>7304228</v>
      </c>
      <c r="E121" s="35">
        <v>6797547.5599999996</v>
      </c>
      <c r="F121" s="35">
        <f t="shared" si="2"/>
        <v>506680.44000000041</v>
      </c>
    </row>
    <row r="122" spans="1:6" x14ac:dyDescent="0.2">
      <c r="A122" s="39" t="s">
        <v>339</v>
      </c>
      <c r="B122" s="28" t="s">
        <v>1</v>
      </c>
      <c r="C122" s="28" t="s">
        <v>482</v>
      </c>
      <c r="D122" s="35">
        <v>2771121.75</v>
      </c>
      <c r="E122" s="35">
        <v>2560861.85</v>
      </c>
      <c r="F122" s="35">
        <f t="shared" si="2"/>
        <v>210259.89999999991</v>
      </c>
    </row>
    <row r="123" spans="1:6" ht="30.6" x14ac:dyDescent="0.2">
      <c r="A123" s="39" t="s">
        <v>462</v>
      </c>
      <c r="B123" s="28" t="s">
        <v>1</v>
      </c>
      <c r="C123" s="28" t="s">
        <v>483</v>
      </c>
      <c r="D123" s="35">
        <v>2771121.75</v>
      </c>
      <c r="E123" s="35">
        <v>2560861.85</v>
      </c>
      <c r="F123" s="35">
        <f t="shared" si="2"/>
        <v>210259.89999999991</v>
      </c>
    </row>
    <row r="124" spans="1:6" ht="30.6" x14ac:dyDescent="0.2">
      <c r="A124" s="39" t="s">
        <v>464</v>
      </c>
      <c r="B124" s="28" t="s">
        <v>1</v>
      </c>
      <c r="C124" s="28" t="s">
        <v>484</v>
      </c>
      <c r="D124" s="35">
        <v>210259.9</v>
      </c>
      <c r="E124" s="36" t="s">
        <v>20</v>
      </c>
      <c r="F124" s="35">
        <v>210259.9</v>
      </c>
    </row>
    <row r="125" spans="1:6" ht="40.799999999999997" x14ac:dyDescent="0.2">
      <c r="A125" s="39" t="s">
        <v>485</v>
      </c>
      <c r="B125" s="28" t="s">
        <v>1</v>
      </c>
      <c r="C125" s="28" t="s">
        <v>486</v>
      </c>
      <c r="D125" s="35">
        <v>2560861.85</v>
      </c>
      <c r="E125" s="35">
        <v>2560861.85</v>
      </c>
      <c r="F125" s="35">
        <f t="shared" si="2"/>
        <v>0</v>
      </c>
    </row>
    <row r="126" spans="1:6" s="32" customFormat="1" x14ac:dyDescent="0.2">
      <c r="A126" s="40" t="s">
        <v>487</v>
      </c>
      <c r="B126" s="44" t="s">
        <v>1</v>
      </c>
      <c r="C126" s="44" t="s">
        <v>488</v>
      </c>
      <c r="D126" s="31">
        <v>51765543.600000001</v>
      </c>
      <c r="E126" s="31">
        <v>50854857.890000001</v>
      </c>
      <c r="F126" s="31">
        <f t="shared" si="2"/>
        <v>910685.71000000089</v>
      </c>
    </row>
    <row r="127" spans="1:6" s="32" customFormat="1" x14ac:dyDescent="0.2">
      <c r="A127" s="40" t="s">
        <v>489</v>
      </c>
      <c r="B127" s="44" t="s">
        <v>1</v>
      </c>
      <c r="C127" s="44" t="s">
        <v>490</v>
      </c>
      <c r="D127" s="31">
        <v>2842</v>
      </c>
      <c r="E127" s="31">
        <v>2842</v>
      </c>
      <c r="F127" s="31">
        <f t="shared" si="2"/>
        <v>0</v>
      </c>
    </row>
    <row r="128" spans="1:6" ht="20.399999999999999" x14ac:dyDescent="0.2">
      <c r="A128" s="39" t="s">
        <v>354</v>
      </c>
      <c r="B128" s="28" t="s">
        <v>1</v>
      </c>
      <c r="C128" s="28" t="s">
        <v>491</v>
      </c>
      <c r="D128" s="35">
        <v>2842</v>
      </c>
      <c r="E128" s="35">
        <v>2842</v>
      </c>
      <c r="F128" s="35">
        <f t="shared" si="2"/>
        <v>0</v>
      </c>
    </row>
    <row r="129" spans="1:6" ht="20.399999999999999" x14ac:dyDescent="0.2">
      <c r="A129" s="39" t="s">
        <v>356</v>
      </c>
      <c r="B129" s="28" t="s">
        <v>1</v>
      </c>
      <c r="C129" s="28" t="s">
        <v>492</v>
      </c>
      <c r="D129" s="35">
        <v>2842</v>
      </c>
      <c r="E129" s="35">
        <v>2842</v>
      </c>
      <c r="F129" s="35">
        <f t="shared" si="2"/>
        <v>0</v>
      </c>
    </row>
    <row r="130" spans="1:6" x14ac:dyDescent="0.2">
      <c r="A130" s="39" t="s">
        <v>358</v>
      </c>
      <c r="B130" s="28" t="s">
        <v>1</v>
      </c>
      <c r="C130" s="28" t="s">
        <v>493</v>
      </c>
      <c r="D130" s="35">
        <v>2842</v>
      </c>
      <c r="E130" s="35">
        <v>2842</v>
      </c>
      <c r="F130" s="35">
        <f t="shared" si="2"/>
        <v>0</v>
      </c>
    </row>
    <row r="131" spans="1:6" s="32" customFormat="1" x14ac:dyDescent="0.2">
      <c r="A131" s="40" t="s">
        <v>494</v>
      </c>
      <c r="B131" s="44" t="s">
        <v>1</v>
      </c>
      <c r="C131" s="44" t="s">
        <v>495</v>
      </c>
      <c r="D131" s="31">
        <v>35993519.420000002</v>
      </c>
      <c r="E131" s="31">
        <v>35810803.950000003</v>
      </c>
      <c r="F131" s="31">
        <f t="shared" si="2"/>
        <v>182715.46999999881</v>
      </c>
    </row>
    <row r="132" spans="1:6" ht="20.399999999999999" x14ac:dyDescent="0.2">
      <c r="A132" s="39" t="s">
        <v>354</v>
      </c>
      <c r="B132" s="28" t="s">
        <v>1</v>
      </c>
      <c r="C132" s="28" t="s">
        <v>496</v>
      </c>
      <c r="D132" s="35">
        <v>12769832.42</v>
      </c>
      <c r="E132" s="35">
        <v>12587116.949999999</v>
      </c>
      <c r="F132" s="35">
        <f t="shared" si="2"/>
        <v>182715.47000000067</v>
      </c>
    </row>
    <row r="133" spans="1:6" ht="20.399999999999999" x14ac:dyDescent="0.2">
      <c r="A133" s="39" t="s">
        <v>356</v>
      </c>
      <c r="B133" s="28" t="s">
        <v>1</v>
      </c>
      <c r="C133" s="28" t="s">
        <v>497</v>
      </c>
      <c r="D133" s="35">
        <v>12769832.42</v>
      </c>
      <c r="E133" s="35">
        <v>12587116.949999999</v>
      </c>
      <c r="F133" s="35">
        <f t="shared" si="2"/>
        <v>182715.47000000067</v>
      </c>
    </row>
    <row r="134" spans="1:6" ht="20.399999999999999" x14ac:dyDescent="0.2">
      <c r="A134" s="39" t="s">
        <v>498</v>
      </c>
      <c r="B134" s="28" t="s">
        <v>1</v>
      </c>
      <c r="C134" s="28" t="s">
        <v>499</v>
      </c>
      <c r="D134" s="35">
        <v>9747743</v>
      </c>
      <c r="E134" s="35">
        <v>9718614</v>
      </c>
      <c r="F134" s="35">
        <f t="shared" si="2"/>
        <v>29129</v>
      </c>
    </row>
    <row r="135" spans="1:6" x14ac:dyDescent="0.2">
      <c r="A135" s="39" t="s">
        <v>358</v>
      </c>
      <c r="B135" s="28" t="s">
        <v>1</v>
      </c>
      <c r="C135" s="28" t="s">
        <v>500</v>
      </c>
      <c r="D135" s="35">
        <v>3022089.42</v>
      </c>
      <c r="E135" s="35">
        <v>2868502.95</v>
      </c>
      <c r="F135" s="35">
        <f t="shared" si="2"/>
        <v>153586.46999999974</v>
      </c>
    </row>
    <row r="136" spans="1:6" x14ac:dyDescent="0.2">
      <c r="A136" s="39" t="s">
        <v>362</v>
      </c>
      <c r="B136" s="28" t="s">
        <v>1</v>
      </c>
      <c r="C136" s="28" t="s">
        <v>501</v>
      </c>
      <c r="D136" s="35">
        <v>6680287</v>
      </c>
      <c r="E136" s="35">
        <v>6680287</v>
      </c>
      <c r="F136" s="35">
        <f t="shared" si="2"/>
        <v>0</v>
      </c>
    </row>
    <row r="137" spans="1:6" x14ac:dyDescent="0.2">
      <c r="A137" s="39" t="s">
        <v>268</v>
      </c>
      <c r="B137" s="28" t="s">
        <v>1</v>
      </c>
      <c r="C137" s="28" t="s">
        <v>502</v>
      </c>
      <c r="D137" s="35">
        <v>6680287</v>
      </c>
      <c r="E137" s="35">
        <v>6680287</v>
      </c>
      <c r="F137" s="35">
        <f t="shared" si="2"/>
        <v>0</v>
      </c>
    </row>
    <row r="138" spans="1:6" x14ac:dyDescent="0.2">
      <c r="A138" s="39" t="s">
        <v>339</v>
      </c>
      <c r="B138" s="28" t="s">
        <v>1</v>
      </c>
      <c r="C138" s="28" t="s">
        <v>503</v>
      </c>
      <c r="D138" s="35">
        <v>16543400</v>
      </c>
      <c r="E138" s="35">
        <v>16543400</v>
      </c>
      <c r="F138" s="35">
        <f t="shared" si="2"/>
        <v>0</v>
      </c>
    </row>
    <row r="139" spans="1:6" ht="30.6" x14ac:dyDescent="0.2">
      <c r="A139" s="39" t="s">
        <v>462</v>
      </c>
      <c r="B139" s="28" t="s">
        <v>1</v>
      </c>
      <c r="C139" s="28" t="s">
        <v>504</v>
      </c>
      <c r="D139" s="35">
        <v>16543400</v>
      </c>
      <c r="E139" s="35">
        <v>16543400</v>
      </c>
      <c r="F139" s="35">
        <f t="shared" si="2"/>
        <v>0</v>
      </c>
    </row>
    <row r="140" spans="1:6" ht="30.6" x14ac:dyDescent="0.2">
      <c r="A140" s="39" t="s">
        <v>464</v>
      </c>
      <c r="B140" s="28" t="s">
        <v>1</v>
      </c>
      <c r="C140" s="28" t="s">
        <v>505</v>
      </c>
      <c r="D140" s="35">
        <v>16543400</v>
      </c>
      <c r="E140" s="35">
        <v>16543400</v>
      </c>
      <c r="F140" s="35">
        <f t="shared" si="2"/>
        <v>0</v>
      </c>
    </row>
    <row r="141" spans="1:6" s="32" customFormat="1" x14ac:dyDescent="0.2">
      <c r="A141" s="40" t="s">
        <v>506</v>
      </c>
      <c r="B141" s="44" t="s">
        <v>1</v>
      </c>
      <c r="C141" s="44" t="s">
        <v>507</v>
      </c>
      <c r="D141" s="31">
        <v>4837424</v>
      </c>
      <c r="E141" s="31">
        <v>4837424</v>
      </c>
      <c r="F141" s="31">
        <f t="shared" si="2"/>
        <v>0</v>
      </c>
    </row>
    <row r="142" spans="1:6" x14ac:dyDescent="0.2">
      <c r="A142" s="39" t="s">
        <v>362</v>
      </c>
      <c r="B142" s="28" t="s">
        <v>1</v>
      </c>
      <c r="C142" s="28" t="s">
        <v>508</v>
      </c>
      <c r="D142" s="35">
        <v>4837424</v>
      </c>
      <c r="E142" s="35">
        <v>4837424</v>
      </c>
      <c r="F142" s="35">
        <f t="shared" si="2"/>
        <v>0</v>
      </c>
    </row>
    <row r="143" spans="1:6" x14ac:dyDescent="0.2">
      <c r="A143" s="39" t="s">
        <v>268</v>
      </c>
      <c r="B143" s="28" t="s">
        <v>1</v>
      </c>
      <c r="C143" s="28" t="s">
        <v>509</v>
      </c>
      <c r="D143" s="35">
        <v>4837424</v>
      </c>
      <c r="E143" s="35">
        <v>4837424</v>
      </c>
      <c r="F143" s="35">
        <f t="shared" si="2"/>
        <v>0</v>
      </c>
    </row>
    <row r="144" spans="1:6" s="32" customFormat="1" x14ac:dyDescent="0.2">
      <c r="A144" s="40" t="s">
        <v>510</v>
      </c>
      <c r="B144" s="44" t="s">
        <v>1</v>
      </c>
      <c r="C144" s="44" t="s">
        <v>511</v>
      </c>
      <c r="D144" s="31">
        <v>10931758.18</v>
      </c>
      <c r="E144" s="31">
        <v>10203787.939999999</v>
      </c>
      <c r="F144" s="31">
        <f t="shared" si="2"/>
        <v>727970.24000000022</v>
      </c>
    </row>
    <row r="145" spans="1:6" ht="40.799999999999997" x14ac:dyDescent="0.2">
      <c r="A145" s="39" t="s">
        <v>323</v>
      </c>
      <c r="B145" s="28" t="s">
        <v>1</v>
      </c>
      <c r="C145" s="28" t="s">
        <v>512</v>
      </c>
      <c r="D145" s="35">
        <v>6552440</v>
      </c>
      <c r="E145" s="35">
        <v>6251039.1299999999</v>
      </c>
      <c r="F145" s="35">
        <f t="shared" si="2"/>
        <v>301400.87000000011</v>
      </c>
    </row>
    <row r="146" spans="1:6" x14ac:dyDescent="0.2">
      <c r="A146" s="39" t="s">
        <v>404</v>
      </c>
      <c r="B146" s="28" t="s">
        <v>1</v>
      </c>
      <c r="C146" s="28" t="s">
        <v>513</v>
      </c>
      <c r="D146" s="35">
        <v>6552440</v>
      </c>
      <c r="E146" s="35">
        <v>6251039.1299999999</v>
      </c>
      <c r="F146" s="35">
        <f t="shared" si="2"/>
        <v>301400.87000000011</v>
      </c>
    </row>
    <row r="147" spans="1:6" x14ac:dyDescent="0.2">
      <c r="A147" s="39" t="s">
        <v>406</v>
      </c>
      <c r="B147" s="28" t="s">
        <v>1</v>
      </c>
      <c r="C147" s="28" t="s">
        <v>514</v>
      </c>
      <c r="D147" s="35">
        <v>5126557</v>
      </c>
      <c r="E147" s="35">
        <v>4941503.67</v>
      </c>
      <c r="F147" s="35">
        <f t="shared" si="2"/>
        <v>185053.33000000007</v>
      </c>
    </row>
    <row r="148" spans="1:6" ht="20.399999999999999" x14ac:dyDescent="0.2">
      <c r="A148" s="39" t="s">
        <v>408</v>
      </c>
      <c r="B148" s="28" t="s">
        <v>1</v>
      </c>
      <c r="C148" s="28" t="s">
        <v>515</v>
      </c>
      <c r="D148" s="35">
        <v>1425883</v>
      </c>
      <c r="E148" s="35">
        <v>1309535.46</v>
      </c>
      <c r="F148" s="35">
        <f t="shared" si="2"/>
        <v>116347.54000000004</v>
      </c>
    </row>
    <row r="149" spans="1:6" ht="20.399999999999999" x14ac:dyDescent="0.2">
      <c r="A149" s="39" t="s">
        <v>354</v>
      </c>
      <c r="B149" s="28" t="s">
        <v>1</v>
      </c>
      <c r="C149" s="28" t="s">
        <v>516</v>
      </c>
      <c r="D149" s="35">
        <v>4304068.18</v>
      </c>
      <c r="E149" s="35">
        <v>3927498.81</v>
      </c>
      <c r="F149" s="35">
        <f t="shared" si="2"/>
        <v>376569.36999999965</v>
      </c>
    </row>
    <row r="150" spans="1:6" ht="20.399999999999999" x14ac:dyDescent="0.2">
      <c r="A150" s="39" t="s">
        <v>356</v>
      </c>
      <c r="B150" s="28" t="s">
        <v>1</v>
      </c>
      <c r="C150" s="28" t="s">
        <v>517</v>
      </c>
      <c r="D150" s="35">
        <v>4304068.18</v>
      </c>
      <c r="E150" s="35">
        <v>3927498.81</v>
      </c>
      <c r="F150" s="35">
        <f t="shared" si="2"/>
        <v>376569.36999999965</v>
      </c>
    </row>
    <row r="151" spans="1:6" x14ac:dyDescent="0.2">
      <c r="A151" s="39" t="s">
        <v>358</v>
      </c>
      <c r="B151" s="28" t="s">
        <v>1</v>
      </c>
      <c r="C151" s="28" t="s">
        <v>518</v>
      </c>
      <c r="D151" s="35">
        <v>4304068.18</v>
      </c>
      <c r="E151" s="35">
        <v>3927498.81</v>
      </c>
      <c r="F151" s="35">
        <f t="shared" si="2"/>
        <v>376569.36999999965</v>
      </c>
    </row>
    <row r="152" spans="1:6" ht="20.399999999999999" x14ac:dyDescent="0.2">
      <c r="A152" s="39" t="s">
        <v>519</v>
      </c>
      <c r="B152" s="28" t="s">
        <v>1</v>
      </c>
      <c r="C152" s="28" t="s">
        <v>520</v>
      </c>
      <c r="D152" s="35">
        <v>50000</v>
      </c>
      <c r="E152" s="36" t="s">
        <v>20</v>
      </c>
      <c r="F152" s="35">
        <v>50000</v>
      </c>
    </row>
    <row r="153" spans="1:6" x14ac:dyDescent="0.2">
      <c r="A153" s="39" t="s">
        <v>521</v>
      </c>
      <c r="B153" s="28" t="s">
        <v>1</v>
      </c>
      <c r="C153" s="28" t="s">
        <v>522</v>
      </c>
      <c r="D153" s="35">
        <v>50000</v>
      </c>
      <c r="E153" s="36" t="s">
        <v>20</v>
      </c>
      <c r="F153" s="35">
        <v>50000</v>
      </c>
    </row>
    <row r="154" spans="1:6" ht="20.399999999999999" x14ac:dyDescent="0.2">
      <c r="A154" s="39" t="s">
        <v>523</v>
      </c>
      <c r="B154" s="28" t="s">
        <v>1</v>
      </c>
      <c r="C154" s="28" t="s">
        <v>524</v>
      </c>
      <c r="D154" s="35">
        <v>50000</v>
      </c>
      <c r="E154" s="36" t="s">
        <v>20</v>
      </c>
      <c r="F154" s="35">
        <v>50000</v>
      </c>
    </row>
    <row r="155" spans="1:6" x14ac:dyDescent="0.2">
      <c r="A155" s="39" t="s">
        <v>339</v>
      </c>
      <c r="B155" s="28" t="s">
        <v>1</v>
      </c>
      <c r="C155" s="28" t="s">
        <v>525</v>
      </c>
      <c r="D155" s="35">
        <v>25250</v>
      </c>
      <c r="E155" s="35">
        <v>25250</v>
      </c>
      <c r="F155" s="35">
        <f t="shared" si="2"/>
        <v>0</v>
      </c>
    </row>
    <row r="156" spans="1:6" x14ac:dyDescent="0.2">
      <c r="A156" s="39" t="s">
        <v>341</v>
      </c>
      <c r="B156" s="28" t="s">
        <v>1</v>
      </c>
      <c r="C156" s="28" t="s">
        <v>526</v>
      </c>
      <c r="D156" s="35">
        <v>25250</v>
      </c>
      <c r="E156" s="35">
        <v>25250</v>
      </c>
      <c r="F156" s="35">
        <f t="shared" si="2"/>
        <v>0</v>
      </c>
    </row>
    <row r="157" spans="1:6" x14ac:dyDescent="0.2">
      <c r="A157" s="39" t="s">
        <v>343</v>
      </c>
      <c r="B157" s="28" t="s">
        <v>1</v>
      </c>
      <c r="C157" s="28" t="s">
        <v>527</v>
      </c>
      <c r="D157" s="35">
        <v>25250</v>
      </c>
      <c r="E157" s="35">
        <v>25250</v>
      </c>
      <c r="F157" s="35">
        <f t="shared" si="2"/>
        <v>0</v>
      </c>
    </row>
    <row r="158" spans="1:6" s="32" customFormat="1" x14ac:dyDescent="0.2">
      <c r="A158" s="40" t="s">
        <v>528</v>
      </c>
      <c r="B158" s="44" t="s">
        <v>1</v>
      </c>
      <c r="C158" s="44" t="s">
        <v>529</v>
      </c>
      <c r="D158" s="31">
        <v>10247173.77</v>
      </c>
      <c r="E158" s="31">
        <v>9026316.0199999996</v>
      </c>
      <c r="F158" s="31">
        <f t="shared" si="2"/>
        <v>1220857.75</v>
      </c>
    </row>
    <row r="159" spans="1:6" s="32" customFormat="1" ht="20.399999999999999" x14ac:dyDescent="0.2">
      <c r="A159" s="40" t="s">
        <v>530</v>
      </c>
      <c r="B159" s="44" t="s">
        <v>1</v>
      </c>
      <c r="C159" s="44" t="s">
        <v>531</v>
      </c>
      <c r="D159" s="31">
        <v>856540</v>
      </c>
      <c r="E159" s="31">
        <v>795216.29</v>
      </c>
      <c r="F159" s="31">
        <f t="shared" si="2"/>
        <v>61323.709999999963</v>
      </c>
    </row>
    <row r="160" spans="1:6" ht="20.399999999999999" x14ac:dyDescent="0.2">
      <c r="A160" s="39" t="s">
        <v>354</v>
      </c>
      <c r="B160" s="28" t="s">
        <v>1</v>
      </c>
      <c r="C160" s="28" t="s">
        <v>532</v>
      </c>
      <c r="D160" s="35">
        <v>856540</v>
      </c>
      <c r="E160" s="35">
        <v>795216.29</v>
      </c>
      <c r="F160" s="35">
        <f t="shared" si="2"/>
        <v>61323.709999999963</v>
      </c>
    </row>
    <row r="161" spans="1:6" ht="20.399999999999999" x14ac:dyDescent="0.2">
      <c r="A161" s="39" t="s">
        <v>356</v>
      </c>
      <c r="B161" s="28" t="s">
        <v>1</v>
      </c>
      <c r="C161" s="28" t="s">
        <v>533</v>
      </c>
      <c r="D161" s="35">
        <v>856540</v>
      </c>
      <c r="E161" s="35">
        <v>795216.29</v>
      </c>
      <c r="F161" s="35">
        <f t="shared" si="2"/>
        <v>61323.709999999963</v>
      </c>
    </row>
    <row r="162" spans="1:6" x14ac:dyDescent="0.2">
      <c r="A162" s="39" t="s">
        <v>358</v>
      </c>
      <c r="B162" s="28" t="s">
        <v>1</v>
      </c>
      <c r="C162" s="28" t="s">
        <v>534</v>
      </c>
      <c r="D162" s="35">
        <v>856540</v>
      </c>
      <c r="E162" s="35">
        <v>795216.29</v>
      </c>
      <c r="F162" s="35">
        <f t="shared" si="2"/>
        <v>61323.709999999963</v>
      </c>
    </row>
    <row r="163" spans="1:6" s="32" customFormat="1" x14ac:dyDescent="0.2">
      <c r="A163" s="40" t="s">
        <v>535</v>
      </c>
      <c r="B163" s="44" t="s">
        <v>1</v>
      </c>
      <c r="C163" s="44" t="s">
        <v>536</v>
      </c>
      <c r="D163" s="31">
        <v>9390633.7699999996</v>
      </c>
      <c r="E163" s="31">
        <v>8231099.7300000004</v>
      </c>
      <c r="F163" s="31">
        <f t="shared" si="2"/>
        <v>1159534.0399999991</v>
      </c>
    </row>
    <row r="164" spans="1:6" ht="40.799999999999997" x14ac:dyDescent="0.2">
      <c r="A164" s="39" t="s">
        <v>323</v>
      </c>
      <c r="B164" s="28" t="s">
        <v>1</v>
      </c>
      <c r="C164" s="28" t="s">
        <v>537</v>
      </c>
      <c r="D164" s="35">
        <v>109208.49</v>
      </c>
      <c r="E164" s="35">
        <v>109208.49</v>
      </c>
      <c r="F164" s="35">
        <f t="shared" ref="F164:F227" si="3">D164-E164</f>
        <v>0</v>
      </c>
    </row>
    <row r="165" spans="1:6" ht="20.399999999999999" x14ac:dyDescent="0.2">
      <c r="A165" s="39" t="s">
        <v>325</v>
      </c>
      <c r="B165" s="28" t="s">
        <v>1</v>
      </c>
      <c r="C165" s="28" t="s">
        <v>538</v>
      </c>
      <c r="D165" s="35">
        <v>109208.49</v>
      </c>
      <c r="E165" s="35">
        <v>109208.49</v>
      </c>
      <c r="F165" s="35">
        <f t="shared" si="3"/>
        <v>0</v>
      </c>
    </row>
    <row r="166" spans="1:6" x14ac:dyDescent="0.2">
      <c r="A166" s="39" t="s">
        <v>327</v>
      </c>
      <c r="B166" s="28" t="s">
        <v>1</v>
      </c>
      <c r="C166" s="28" t="s">
        <v>539</v>
      </c>
      <c r="D166" s="35">
        <v>83877</v>
      </c>
      <c r="E166" s="35">
        <v>83877</v>
      </c>
      <c r="F166" s="35">
        <f t="shared" si="3"/>
        <v>0</v>
      </c>
    </row>
    <row r="167" spans="1:6" ht="30.6" x14ac:dyDescent="0.2">
      <c r="A167" s="39" t="s">
        <v>329</v>
      </c>
      <c r="B167" s="28" t="s">
        <v>1</v>
      </c>
      <c r="C167" s="28" t="s">
        <v>540</v>
      </c>
      <c r="D167" s="35">
        <v>25331.49</v>
      </c>
      <c r="E167" s="35">
        <v>25331.49</v>
      </c>
      <c r="F167" s="35">
        <f t="shared" si="3"/>
        <v>0</v>
      </c>
    </row>
    <row r="168" spans="1:6" ht="20.399999999999999" x14ac:dyDescent="0.2">
      <c r="A168" s="39" t="s">
        <v>354</v>
      </c>
      <c r="B168" s="28" t="s">
        <v>1</v>
      </c>
      <c r="C168" s="28" t="s">
        <v>541</v>
      </c>
      <c r="D168" s="35">
        <v>9281425.2799999993</v>
      </c>
      <c r="E168" s="35">
        <v>8121891.2400000002</v>
      </c>
      <c r="F168" s="35">
        <f t="shared" si="3"/>
        <v>1159534.0399999991</v>
      </c>
    </row>
    <row r="169" spans="1:6" ht="20.399999999999999" x14ac:dyDescent="0.2">
      <c r="A169" s="39" t="s">
        <v>356</v>
      </c>
      <c r="B169" s="28" t="s">
        <v>1</v>
      </c>
      <c r="C169" s="28" t="s">
        <v>542</v>
      </c>
      <c r="D169" s="35">
        <v>9281425.2799999993</v>
      </c>
      <c r="E169" s="35">
        <v>8121891.2400000002</v>
      </c>
      <c r="F169" s="35">
        <f t="shared" si="3"/>
        <v>1159534.0399999991</v>
      </c>
    </row>
    <row r="170" spans="1:6" x14ac:dyDescent="0.2">
      <c r="A170" s="39" t="s">
        <v>358</v>
      </c>
      <c r="B170" s="28" t="s">
        <v>1</v>
      </c>
      <c r="C170" s="28" t="s">
        <v>543</v>
      </c>
      <c r="D170" s="35">
        <v>9281425.2799999993</v>
      </c>
      <c r="E170" s="35">
        <v>8121891.2400000002</v>
      </c>
      <c r="F170" s="35">
        <f t="shared" si="3"/>
        <v>1159534.0399999991</v>
      </c>
    </row>
    <row r="171" spans="1:6" s="32" customFormat="1" x14ac:dyDescent="0.2">
      <c r="A171" s="40" t="s">
        <v>544</v>
      </c>
      <c r="B171" s="44" t="s">
        <v>1</v>
      </c>
      <c r="C171" s="44" t="s">
        <v>545</v>
      </c>
      <c r="D171" s="31">
        <v>769867302.98000002</v>
      </c>
      <c r="E171" s="31">
        <v>768154151.70000005</v>
      </c>
      <c r="F171" s="31">
        <f t="shared" si="3"/>
        <v>1713151.2799999714</v>
      </c>
    </row>
    <row r="172" spans="1:6" s="32" customFormat="1" x14ac:dyDescent="0.2">
      <c r="A172" s="40" t="s">
        <v>546</v>
      </c>
      <c r="B172" s="44" t="s">
        <v>1</v>
      </c>
      <c r="C172" s="44" t="s">
        <v>547</v>
      </c>
      <c r="D172" s="31">
        <v>196696036.09999999</v>
      </c>
      <c r="E172" s="31">
        <v>195513792.5</v>
      </c>
      <c r="F172" s="31">
        <f t="shared" si="3"/>
        <v>1182243.599999994</v>
      </c>
    </row>
    <row r="173" spans="1:6" ht="20.399999999999999" x14ac:dyDescent="0.2">
      <c r="A173" s="39" t="s">
        <v>354</v>
      </c>
      <c r="B173" s="28" t="s">
        <v>1</v>
      </c>
      <c r="C173" s="28" t="s">
        <v>548</v>
      </c>
      <c r="D173" s="35">
        <v>7407059.5300000003</v>
      </c>
      <c r="E173" s="35">
        <v>6893057.1600000001</v>
      </c>
      <c r="F173" s="35">
        <f t="shared" si="3"/>
        <v>514002.37000000011</v>
      </c>
    </row>
    <row r="174" spans="1:6" ht="20.399999999999999" x14ac:dyDescent="0.2">
      <c r="A174" s="39" t="s">
        <v>356</v>
      </c>
      <c r="B174" s="28" t="s">
        <v>1</v>
      </c>
      <c r="C174" s="28" t="s">
        <v>549</v>
      </c>
      <c r="D174" s="35">
        <v>7407059.5300000003</v>
      </c>
      <c r="E174" s="35">
        <v>6893057.1600000001</v>
      </c>
      <c r="F174" s="35">
        <f t="shared" si="3"/>
        <v>514002.37000000011</v>
      </c>
    </row>
    <row r="175" spans="1:6" ht="20.399999999999999" x14ac:dyDescent="0.2">
      <c r="A175" s="39" t="s">
        <v>498</v>
      </c>
      <c r="B175" s="28" t="s">
        <v>1</v>
      </c>
      <c r="C175" s="28" t="s">
        <v>550</v>
      </c>
      <c r="D175" s="35">
        <v>7407059.5300000003</v>
      </c>
      <c r="E175" s="35">
        <v>6893057.1600000001</v>
      </c>
      <c r="F175" s="35">
        <f t="shared" si="3"/>
        <v>514002.37000000011</v>
      </c>
    </row>
    <row r="176" spans="1:6" ht="20.399999999999999" x14ac:dyDescent="0.2">
      <c r="A176" s="39" t="s">
        <v>435</v>
      </c>
      <c r="B176" s="28" t="s">
        <v>1</v>
      </c>
      <c r="C176" s="28" t="s">
        <v>551</v>
      </c>
      <c r="D176" s="35">
        <v>189288976.56999999</v>
      </c>
      <c r="E176" s="35">
        <v>188620735.34</v>
      </c>
      <c r="F176" s="35">
        <f t="shared" si="3"/>
        <v>668241.22999998927</v>
      </c>
    </row>
    <row r="177" spans="1:6" x14ac:dyDescent="0.2">
      <c r="A177" s="39" t="s">
        <v>437</v>
      </c>
      <c r="B177" s="28" t="s">
        <v>1</v>
      </c>
      <c r="C177" s="28" t="s">
        <v>552</v>
      </c>
      <c r="D177" s="35">
        <v>189288976.56999999</v>
      </c>
      <c r="E177" s="35">
        <v>188620735.34</v>
      </c>
      <c r="F177" s="35">
        <f t="shared" si="3"/>
        <v>668241.22999998927</v>
      </c>
    </row>
    <row r="178" spans="1:6" ht="30.6" x14ac:dyDescent="0.2">
      <c r="A178" s="39" t="s">
        <v>439</v>
      </c>
      <c r="B178" s="28" t="s">
        <v>1</v>
      </c>
      <c r="C178" s="28" t="s">
        <v>553</v>
      </c>
      <c r="D178" s="35">
        <v>185997397.34999999</v>
      </c>
      <c r="E178" s="35">
        <v>185329156.12</v>
      </c>
      <c r="F178" s="35">
        <f t="shared" si="3"/>
        <v>668241.22999998927</v>
      </c>
    </row>
    <row r="179" spans="1:6" x14ac:dyDescent="0.2">
      <c r="A179" s="39" t="s">
        <v>441</v>
      </c>
      <c r="B179" s="28" t="s">
        <v>1</v>
      </c>
      <c r="C179" s="28" t="s">
        <v>554</v>
      </c>
      <c r="D179" s="35">
        <v>3291579.22</v>
      </c>
      <c r="E179" s="35">
        <v>3291579.22</v>
      </c>
      <c r="F179" s="35">
        <f t="shared" si="3"/>
        <v>0</v>
      </c>
    </row>
    <row r="180" spans="1:6" s="32" customFormat="1" x14ac:dyDescent="0.2">
      <c r="A180" s="40" t="s">
        <v>555</v>
      </c>
      <c r="B180" s="44" t="s">
        <v>1</v>
      </c>
      <c r="C180" s="44" t="s">
        <v>556</v>
      </c>
      <c r="D180" s="31">
        <v>488922978.42000002</v>
      </c>
      <c r="E180" s="31">
        <v>488520897.23000002</v>
      </c>
      <c r="F180" s="31">
        <f t="shared" si="3"/>
        <v>402081.18999999762</v>
      </c>
    </row>
    <row r="181" spans="1:6" ht="20.399999999999999" x14ac:dyDescent="0.2">
      <c r="A181" s="39" t="s">
        <v>354</v>
      </c>
      <c r="B181" s="28" t="s">
        <v>1</v>
      </c>
      <c r="C181" s="28" t="s">
        <v>557</v>
      </c>
      <c r="D181" s="35">
        <v>220300.47</v>
      </c>
      <c r="E181" s="35">
        <v>89830</v>
      </c>
      <c r="F181" s="35">
        <f t="shared" si="3"/>
        <v>130470.47</v>
      </c>
    </row>
    <row r="182" spans="1:6" ht="20.399999999999999" x14ac:dyDescent="0.2">
      <c r="A182" s="39" t="s">
        <v>356</v>
      </c>
      <c r="B182" s="28" t="s">
        <v>1</v>
      </c>
      <c r="C182" s="28" t="s">
        <v>558</v>
      </c>
      <c r="D182" s="35">
        <v>220300.47</v>
      </c>
      <c r="E182" s="35">
        <v>89830</v>
      </c>
      <c r="F182" s="35">
        <f t="shared" si="3"/>
        <v>130470.47</v>
      </c>
    </row>
    <row r="183" spans="1:6" x14ac:dyDescent="0.2">
      <c r="A183" s="39" t="s">
        <v>358</v>
      </c>
      <c r="B183" s="28" t="s">
        <v>1</v>
      </c>
      <c r="C183" s="28" t="s">
        <v>559</v>
      </c>
      <c r="D183" s="35">
        <v>220300.47</v>
      </c>
      <c r="E183" s="35">
        <v>89830</v>
      </c>
      <c r="F183" s="35">
        <f t="shared" si="3"/>
        <v>130470.47</v>
      </c>
    </row>
    <row r="184" spans="1:6" ht="20.399999999999999" x14ac:dyDescent="0.2">
      <c r="A184" s="39" t="s">
        <v>435</v>
      </c>
      <c r="B184" s="28" t="s">
        <v>1</v>
      </c>
      <c r="C184" s="28" t="s">
        <v>560</v>
      </c>
      <c r="D184" s="35">
        <v>488702677.94999999</v>
      </c>
      <c r="E184" s="35">
        <v>488431067.23000002</v>
      </c>
      <c r="F184" s="35">
        <f t="shared" si="3"/>
        <v>271610.71999996901</v>
      </c>
    </row>
    <row r="185" spans="1:6" x14ac:dyDescent="0.2">
      <c r="A185" s="39" t="s">
        <v>437</v>
      </c>
      <c r="B185" s="28" t="s">
        <v>1</v>
      </c>
      <c r="C185" s="28" t="s">
        <v>561</v>
      </c>
      <c r="D185" s="35">
        <v>488702677.94999999</v>
      </c>
      <c r="E185" s="35">
        <v>488431067.23000002</v>
      </c>
      <c r="F185" s="35">
        <f t="shared" si="3"/>
        <v>271610.71999996901</v>
      </c>
    </row>
    <row r="186" spans="1:6" ht="30.6" x14ac:dyDescent="0.2">
      <c r="A186" s="39" t="s">
        <v>439</v>
      </c>
      <c r="B186" s="28" t="s">
        <v>1</v>
      </c>
      <c r="C186" s="28" t="s">
        <v>562</v>
      </c>
      <c r="D186" s="35">
        <v>479017345.83999997</v>
      </c>
      <c r="E186" s="35">
        <v>478797377.06999999</v>
      </c>
      <c r="F186" s="35">
        <f t="shared" si="3"/>
        <v>219968.76999998093</v>
      </c>
    </row>
    <row r="187" spans="1:6" x14ac:dyDescent="0.2">
      <c r="A187" s="39" t="s">
        <v>441</v>
      </c>
      <c r="B187" s="28" t="s">
        <v>1</v>
      </c>
      <c r="C187" s="28" t="s">
        <v>563</v>
      </c>
      <c r="D187" s="35">
        <v>9685332.1099999994</v>
      </c>
      <c r="E187" s="35">
        <v>9633690.1600000001</v>
      </c>
      <c r="F187" s="35">
        <f t="shared" si="3"/>
        <v>51641.949999999255</v>
      </c>
    </row>
    <row r="188" spans="1:6" s="32" customFormat="1" x14ac:dyDescent="0.2">
      <c r="A188" s="40" t="s">
        <v>564</v>
      </c>
      <c r="B188" s="44" t="s">
        <v>1</v>
      </c>
      <c r="C188" s="44" t="s">
        <v>565</v>
      </c>
      <c r="D188" s="31">
        <v>56941572.460000001</v>
      </c>
      <c r="E188" s="31">
        <v>56936994.009999998</v>
      </c>
      <c r="F188" s="31">
        <f t="shared" si="3"/>
        <v>4578.4500000029802</v>
      </c>
    </row>
    <row r="189" spans="1:6" ht="20.399999999999999" x14ac:dyDescent="0.2">
      <c r="A189" s="39" t="s">
        <v>354</v>
      </c>
      <c r="B189" s="28" t="s">
        <v>1</v>
      </c>
      <c r="C189" s="28" t="s">
        <v>566</v>
      </c>
      <c r="D189" s="35">
        <v>28.45</v>
      </c>
      <c r="E189" s="36" t="s">
        <v>20</v>
      </c>
      <c r="F189" s="35">
        <v>28.45</v>
      </c>
    </row>
    <row r="190" spans="1:6" ht="20.399999999999999" x14ac:dyDescent="0.2">
      <c r="A190" s="39" t="s">
        <v>356</v>
      </c>
      <c r="B190" s="28" t="s">
        <v>1</v>
      </c>
      <c r="C190" s="28" t="s">
        <v>567</v>
      </c>
      <c r="D190" s="35">
        <v>28.45</v>
      </c>
      <c r="E190" s="36" t="s">
        <v>20</v>
      </c>
      <c r="F190" s="35">
        <v>28.45</v>
      </c>
    </row>
    <row r="191" spans="1:6" x14ac:dyDescent="0.2">
      <c r="A191" s="39" t="s">
        <v>358</v>
      </c>
      <c r="B191" s="28" t="s">
        <v>1</v>
      </c>
      <c r="C191" s="28" t="s">
        <v>568</v>
      </c>
      <c r="D191" s="35">
        <v>28.45</v>
      </c>
      <c r="E191" s="36" t="s">
        <v>20</v>
      </c>
      <c r="F191" s="35">
        <v>28.45</v>
      </c>
    </row>
    <row r="192" spans="1:6" ht="20.399999999999999" x14ac:dyDescent="0.2">
      <c r="A192" s="39" t="s">
        <v>435</v>
      </c>
      <c r="B192" s="28" t="s">
        <v>1</v>
      </c>
      <c r="C192" s="28" t="s">
        <v>569</v>
      </c>
      <c r="D192" s="35">
        <v>56941544.009999998</v>
      </c>
      <c r="E192" s="35">
        <v>56936994.009999998</v>
      </c>
      <c r="F192" s="35">
        <f t="shared" si="3"/>
        <v>4550</v>
      </c>
    </row>
    <row r="193" spans="1:6" x14ac:dyDescent="0.2">
      <c r="A193" s="39" t="s">
        <v>437</v>
      </c>
      <c r="B193" s="28" t="s">
        <v>1</v>
      </c>
      <c r="C193" s="28" t="s">
        <v>570</v>
      </c>
      <c r="D193" s="35">
        <v>56941544.009999998</v>
      </c>
      <c r="E193" s="35">
        <v>56936994.009999998</v>
      </c>
      <c r="F193" s="35">
        <f t="shared" si="3"/>
        <v>4550</v>
      </c>
    </row>
    <row r="194" spans="1:6" ht="30.6" x14ac:dyDescent="0.2">
      <c r="A194" s="39" t="s">
        <v>439</v>
      </c>
      <c r="B194" s="28" t="s">
        <v>1</v>
      </c>
      <c r="C194" s="28" t="s">
        <v>571</v>
      </c>
      <c r="D194" s="35">
        <v>20701343.879999999</v>
      </c>
      <c r="E194" s="35">
        <v>20701343.879999999</v>
      </c>
      <c r="F194" s="35">
        <f t="shared" si="3"/>
        <v>0</v>
      </c>
    </row>
    <row r="195" spans="1:6" x14ac:dyDescent="0.2">
      <c r="A195" s="39" t="s">
        <v>441</v>
      </c>
      <c r="B195" s="28" t="s">
        <v>1</v>
      </c>
      <c r="C195" s="28" t="s">
        <v>572</v>
      </c>
      <c r="D195" s="35">
        <v>769300</v>
      </c>
      <c r="E195" s="35">
        <v>764750</v>
      </c>
      <c r="F195" s="35">
        <f t="shared" si="3"/>
        <v>4550</v>
      </c>
    </row>
    <row r="196" spans="1:6" ht="40.799999999999997" x14ac:dyDescent="0.2">
      <c r="A196" s="39" t="s">
        <v>573</v>
      </c>
      <c r="B196" s="28" t="s">
        <v>1</v>
      </c>
      <c r="C196" s="28" t="s">
        <v>574</v>
      </c>
      <c r="D196" s="35">
        <v>35250508.130000003</v>
      </c>
      <c r="E196" s="35">
        <v>35250508.130000003</v>
      </c>
      <c r="F196" s="35">
        <f t="shared" si="3"/>
        <v>0</v>
      </c>
    </row>
    <row r="197" spans="1:6" ht="51" x14ac:dyDescent="0.2">
      <c r="A197" s="39" t="s">
        <v>575</v>
      </c>
      <c r="B197" s="28" t="s">
        <v>1</v>
      </c>
      <c r="C197" s="28" t="s">
        <v>576</v>
      </c>
      <c r="D197" s="35">
        <v>220392</v>
      </c>
      <c r="E197" s="35">
        <v>220392</v>
      </c>
      <c r="F197" s="35">
        <f t="shared" si="3"/>
        <v>0</v>
      </c>
    </row>
    <row r="198" spans="1:6" s="32" customFormat="1" x14ac:dyDescent="0.2">
      <c r="A198" s="40" t="s">
        <v>577</v>
      </c>
      <c r="B198" s="44" t="s">
        <v>1</v>
      </c>
      <c r="C198" s="44" t="s">
        <v>578</v>
      </c>
      <c r="D198" s="31">
        <v>6625394</v>
      </c>
      <c r="E198" s="31">
        <v>6595394</v>
      </c>
      <c r="F198" s="31">
        <f t="shared" si="3"/>
        <v>30000</v>
      </c>
    </row>
    <row r="199" spans="1:6" ht="20.399999999999999" x14ac:dyDescent="0.2">
      <c r="A199" s="39" t="s">
        <v>435</v>
      </c>
      <c r="B199" s="28" t="s">
        <v>1</v>
      </c>
      <c r="C199" s="28" t="s">
        <v>579</v>
      </c>
      <c r="D199" s="35">
        <v>6625394</v>
      </c>
      <c r="E199" s="35">
        <v>6595394</v>
      </c>
      <c r="F199" s="35">
        <f t="shared" si="3"/>
        <v>30000</v>
      </c>
    </row>
    <row r="200" spans="1:6" x14ac:dyDescent="0.2">
      <c r="A200" s="39" t="s">
        <v>437</v>
      </c>
      <c r="B200" s="28" t="s">
        <v>1</v>
      </c>
      <c r="C200" s="28" t="s">
        <v>580</v>
      </c>
      <c r="D200" s="35">
        <v>6625394</v>
      </c>
      <c r="E200" s="35">
        <v>6595394</v>
      </c>
      <c r="F200" s="35">
        <f t="shared" si="3"/>
        <v>30000</v>
      </c>
    </row>
    <row r="201" spans="1:6" ht="30.6" x14ac:dyDescent="0.2">
      <c r="A201" s="39" t="s">
        <v>439</v>
      </c>
      <c r="B201" s="28" t="s">
        <v>1</v>
      </c>
      <c r="C201" s="28" t="s">
        <v>581</v>
      </c>
      <c r="D201" s="35">
        <v>5855951</v>
      </c>
      <c r="E201" s="35">
        <v>5855951</v>
      </c>
      <c r="F201" s="35">
        <f t="shared" si="3"/>
        <v>0</v>
      </c>
    </row>
    <row r="202" spans="1:6" x14ac:dyDescent="0.2">
      <c r="A202" s="39" t="s">
        <v>441</v>
      </c>
      <c r="B202" s="28" t="s">
        <v>1</v>
      </c>
      <c r="C202" s="28" t="s">
        <v>582</v>
      </c>
      <c r="D202" s="35">
        <v>769443</v>
      </c>
      <c r="E202" s="35">
        <v>739443</v>
      </c>
      <c r="F202" s="35">
        <f t="shared" si="3"/>
        <v>30000</v>
      </c>
    </row>
    <row r="203" spans="1:6" s="32" customFormat="1" x14ac:dyDescent="0.2">
      <c r="A203" s="40" t="s">
        <v>583</v>
      </c>
      <c r="B203" s="44" t="s">
        <v>1</v>
      </c>
      <c r="C203" s="44" t="s">
        <v>584</v>
      </c>
      <c r="D203" s="31">
        <v>20681322</v>
      </c>
      <c r="E203" s="31">
        <v>20587073.960000001</v>
      </c>
      <c r="F203" s="31">
        <f t="shared" si="3"/>
        <v>94248.039999999106</v>
      </c>
    </row>
    <row r="204" spans="1:6" ht="40.799999999999997" x14ac:dyDescent="0.2">
      <c r="A204" s="39" t="s">
        <v>323</v>
      </c>
      <c r="B204" s="28" t="s">
        <v>1</v>
      </c>
      <c r="C204" s="28" t="s">
        <v>585</v>
      </c>
      <c r="D204" s="35">
        <v>14118938.949999999</v>
      </c>
      <c r="E204" s="35">
        <v>14024753.43</v>
      </c>
      <c r="F204" s="35">
        <f t="shared" si="3"/>
        <v>94185.519999999553</v>
      </c>
    </row>
    <row r="205" spans="1:6" x14ac:dyDescent="0.2">
      <c r="A205" s="39" t="s">
        <v>404</v>
      </c>
      <c r="B205" s="28" t="s">
        <v>1</v>
      </c>
      <c r="C205" s="28" t="s">
        <v>586</v>
      </c>
      <c r="D205" s="35">
        <v>2757694</v>
      </c>
      <c r="E205" s="35">
        <v>2753602.09</v>
      </c>
      <c r="F205" s="35">
        <f t="shared" si="3"/>
        <v>4091.910000000149</v>
      </c>
    </row>
    <row r="206" spans="1:6" x14ac:dyDescent="0.2">
      <c r="A206" s="39" t="s">
        <v>406</v>
      </c>
      <c r="B206" s="28" t="s">
        <v>1</v>
      </c>
      <c r="C206" s="28" t="s">
        <v>587</v>
      </c>
      <c r="D206" s="35">
        <v>2117427</v>
      </c>
      <c r="E206" s="35">
        <v>2116776.12</v>
      </c>
      <c r="F206" s="35">
        <f t="shared" si="3"/>
        <v>650.87999999988824</v>
      </c>
    </row>
    <row r="207" spans="1:6" ht="20.399999999999999" x14ac:dyDescent="0.2">
      <c r="A207" s="39" t="s">
        <v>588</v>
      </c>
      <c r="B207" s="28" t="s">
        <v>1</v>
      </c>
      <c r="C207" s="28" t="s">
        <v>589</v>
      </c>
      <c r="D207" s="35">
        <v>805</v>
      </c>
      <c r="E207" s="35">
        <v>805</v>
      </c>
      <c r="F207" s="35">
        <f t="shared" si="3"/>
        <v>0</v>
      </c>
    </row>
    <row r="208" spans="1:6" ht="20.399999999999999" x14ac:dyDescent="0.2">
      <c r="A208" s="39" t="s">
        <v>408</v>
      </c>
      <c r="B208" s="28" t="s">
        <v>1</v>
      </c>
      <c r="C208" s="28" t="s">
        <v>590</v>
      </c>
      <c r="D208" s="35">
        <v>639462</v>
      </c>
      <c r="E208" s="35">
        <v>636020.97</v>
      </c>
      <c r="F208" s="35">
        <f t="shared" si="3"/>
        <v>3441.0300000000279</v>
      </c>
    </row>
    <row r="209" spans="1:6" ht="20.399999999999999" x14ac:dyDescent="0.2">
      <c r="A209" s="39" t="s">
        <v>325</v>
      </c>
      <c r="B209" s="28" t="s">
        <v>1</v>
      </c>
      <c r="C209" s="28" t="s">
        <v>591</v>
      </c>
      <c r="D209" s="35">
        <v>11361244.949999999</v>
      </c>
      <c r="E209" s="35">
        <v>11271151.34</v>
      </c>
      <c r="F209" s="35">
        <f t="shared" si="3"/>
        <v>90093.609999999404</v>
      </c>
    </row>
    <row r="210" spans="1:6" x14ac:dyDescent="0.2">
      <c r="A210" s="39" t="s">
        <v>327</v>
      </c>
      <c r="B210" s="28" t="s">
        <v>1</v>
      </c>
      <c r="C210" s="28" t="s">
        <v>592</v>
      </c>
      <c r="D210" s="35">
        <v>8725995.3699999992</v>
      </c>
      <c r="E210" s="35">
        <v>8699954.0299999993</v>
      </c>
      <c r="F210" s="35">
        <f t="shared" si="3"/>
        <v>26041.339999999851</v>
      </c>
    </row>
    <row r="211" spans="1:6" ht="30.6" x14ac:dyDescent="0.2">
      <c r="A211" s="39" t="s">
        <v>329</v>
      </c>
      <c r="B211" s="28" t="s">
        <v>1</v>
      </c>
      <c r="C211" s="28" t="s">
        <v>593</v>
      </c>
      <c r="D211" s="35">
        <v>2635249.58</v>
      </c>
      <c r="E211" s="35">
        <v>2571197.31</v>
      </c>
      <c r="F211" s="35">
        <f t="shared" si="3"/>
        <v>64052.270000000019</v>
      </c>
    </row>
    <row r="212" spans="1:6" ht="20.399999999999999" x14ac:dyDescent="0.2">
      <c r="A212" s="39" t="s">
        <v>354</v>
      </c>
      <c r="B212" s="28" t="s">
        <v>1</v>
      </c>
      <c r="C212" s="28" t="s">
        <v>594</v>
      </c>
      <c r="D212" s="35">
        <v>1712983.05</v>
      </c>
      <c r="E212" s="35">
        <v>1712982.47</v>
      </c>
      <c r="F212" s="35">
        <f t="shared" si="3"/>
        <v>0.58000000007450581</v>
      </c>
    </row>
    <row r="213" spans="1:6" ht="20.399999999999999" x14ac:dyDescent="0.2">
      <c r="A213" s="39" t="s">
        <v>356</v>
      </c>
      <c r="B213" s="28" t="s">
        <v>1</v>
      </c>
      <c r="C213" s="28" t="s">
        <v>595</v>
      </c>
      <c r="D213" s="35">
        <v>1712983.05</v>
      </c>
      <c r="E213" s="35">
        <v>1712982.47</v>
      </c>
      <c r="F213" s="35">
        <f t="shared" si="3"/>
        <v>0.58000000007450581</v>
      </c>
    </row>
    <row r="214" spans="1:6" x14ac:dyDescent="0.2">
      <c r="A214" s="39" t="s">
        <v>358</v>
      </c>
      <c r="B214" s="28" t="s">
        <v>1</v>
      </c>
      <c r="C214" s="28" t="s">
        <v>596</v>
      </c>
      <c r="D214" s="35">
        <v>1705728.63</v>
      </c>
      <c r="E214" s="35">
        <v>1705728.05</v>
      </c>
      <c r="F214" s="35">
        <f t="shared" si="3"/>
        <v>0.57999999984167516</v>
      </c>
    </row>
    <row r="215" spans="1:6" x14ac:dyDescent="0.2">
      <c r="A215" s="39" t="s">
        <v>360</v>
      </c>
      <c r="B215" s="28" t="s">
        <v>1</v>
      </c>
      <c r="C215" s="28" t="s">
        <v>597</v>
      </c>
      <c r="D215" s="35">
        <v>7254.42</v>
      </c>
      <c r="E215" s="35">
        <v>7254.42</v>
      </c>
      <c r="F215" s="35">
        <f t="shared" si="3"/>
        <v>0</v>
      </c>
    </row>
    <row r="216" spans="1:6" x14ac:dyDescent="0.2">
      <c r="A216" s="39" t="s">
        <v>598</v>
      </c>
      <c r="B216" s="28" t="s">
        <v>1</v>
      </c>
      <c r="C216" s="28" t="s">
        <v>599</v>
      </c>
      <c r="D216" s="35">
        <v>683600</v>
      </c>
      <c r="E216" s="35">
        <v>683538.07</v>
      </c>
      <c r="F216" s="35">
        <f t="shared" si="3"/>
        <v>61.930000000051223</v>
      </c>
    </row>
    <row r="217" spans="1:6" ht="20.399999999999999" x14ac:dyDescent="0.2">
      <c r="A217" s="39" t="s">
        <v>600</v>
      </c>
      <c r="B217" s="28" t="s">
        <v>1</v>
      </c>
      <c r="C217" s="28" t="s">
        <v>601</v>
      </c>
      <c r="D217" s="35">
        <v>683600</v>
      </c>
      <c r="E217" s="35">
        <v>683538.07</v>
      </c>
      <c r="F217" s="35">
        <f t="shared" si="3"/>
        <v>61.930000000051223</v>
      </c>
    </row>
    <row r="218" spans="1:6" ht="20.399999999999999" x14ac:dyDescent="0.2">
      <c r="A218" s="39" t="s">
        <v>602</v>
      </c>
      <c r="B218" s="28" t="s">
        <v>1</v>
      </c>
      <c r="C218" s="28" t="s">
        <v>603</v>
      </c>
      <c r="D218" s="35">
        <v>683600</v>
      </c>
      <c r="E218" s="35">
        <v>683538.07</v>
      </c>
      <c r="F218" s="35">
        <f t="shared" si="3"/>
        <v>61.930000000051223</v>
      </c>
    </row>
    <row r="219" spans="1:6" ht="20.399999999999999" x14ac:dyDescent="0.2">
      <c r="A219" s="39" t="s">
        <v>435</v>
      </c>
      <c r="B219" s="28" t="s">
        <v>1</v>
      </c>
      <c r="C219" s="28" t="s">
        <v>604</v>
      </c>
      <c r="D219" s="35">
        <v>4155400</v>
      </c>
      <c r="E219" s="35">
        <v>4155399.99</v>
      </c>
      <c r="F219" s="35">
        <f t="shared" si="3"/>
        <v>9.9999997764825821E-3</v>
      </c>
    </row>
    <row r="220" spans="1:6" x14ac:dyDescent="0.2">
      <c r="A220" s="39" t="s">
        <v>437</v>
      </c>
      <c r="B220" s="28" t="s">
        <v>1</v>
      </c>
      <c r="C220" s="28" t="s">
        <v>605</v>
      </c>
      <c r="D220" s="35">
        <v>4155400</v>
      </c>
      <c r="E220" s="35">
        <v>4155399.99</v>
      </c>
      <c r="F220" s="35">
        <f t="shared" si="3"/>
        <v>9.9999997764825821E-3</v>
      </c>
    </row>
    <row r="221" spans="1:6" x14ac:dyDescent="0.2">
      <c r="A221" s="39" t="s">
        <v>441</v>
      </c>
      <c r="B221" s="28" t="s">
        <v>1</v>
      </c>
      <c r="C221" s="28" t="s">
        <v>606</v>
      </c>
      <c r="D221" s="35">
        <v>4155400</v>
      </c>
      <c r="E221" s="35">
        <v>4155399.99</v>
      </c>
      <c r="F221" s="35">
        <f t="shared" si="3"/>
        <v>9.9999997764825821E-3</v>
      </c>
    </row>
    <row r="222" spans="1:6" x14ac:dyDescent="0.2">
      <c r="A222" s="39" t="s">
        <v>339</v>
      </c>
      <c r="B222" s="28" t="s">
        <v>1</v>
      </c>
      <c r="C222" s="28" t="s">
        <v>607</v>
      </c>
      <c r="D222" s="35">
        <v>10400</v>
      </c>
      <c r="E222" s="35">
        <v>10400</v>
      </c>
      <c r="F222" s="35">
        <f t="shared" si="3"/>
        <v>0</v>
      </c>
    </row>
    <row r="223" spans="1:6" x14ac:dyDescent="0.2">
      <c r="A223" s="39" t="s">
        <v>341</v>
      </c>
      <c r="B223" s="28" t="s">
        <v>1</v>
      </c>
      <c r="C223" s="28" t="s">
        <v>608</v>
      </c>
      <c r="D223" s="35">
        <v>10400</v>
      </c>
      <c r="E223" s="35">
        <v>10400</v>
      </c>
      <c r="F223" s="35">
        <f t="shared" si="3"/>
        <v>0</v>
      </c>
    </row>
    <row r="224" spans="1:6" x14ac:dyDescent="0.2">
      <c r="A224" s="39" t="s">
        <v>343</v>
      </c>
      <c r="B224" s="28" t="s">
        <v>1</v>
      </c>
      <c r="C224" s="28" t="s">
        <v>609</v>
      </c>
      <c r="D224" s="35">
        <v>10400</v>
      </c>
      <c r="E224" s="35">
        <v>10400</v>
      </c>
      <c r="F224" s="35">
        <f t="shared" si="3"/>
        <v>0</v>
      </c>
    </row>
    <row r="225" spans="1:6" s="32" customFormat="1" x14ac:dyDescent="0.2">
      <c r="A225" s="40" t="s">
        <v>610</v>
      </c>
      <c r="B225" s="44" t="s">
        <v>1</v>
      </c>
      <c r="C225" s="44" t="s">
        <v>611</v>
      </c>
      <c r="D225" s="31">
        <v>123012603.70999999</v>
      </c>
      <c r="E225" s="31">
        <v>122899353.75</v>
      </c>
      <c r="F225" s="31">
        <f t="shared" si="3"/>
        <v>113249.95999999344</v>
      </c>
    </row>
    <row r="226" spans="1:6" s="32" customFormat="1" x14ac:dyDescent="0.2">
      <c r="A226" s="40" t="s">
        <v>612</v>
      </c>
      <c r="B226" s="44" t="s">
        <v>1</v>
      </c>
      <c r="C226" s="44" t="s">
        <v>613</v>
      </c>
      <c r="D226" s="31">
        <v>123012603.70999999</v>
      </c>
      <c r="E226" s="31">
        <v>122899353.75</v>
      </c>
      <c r="F226" s="31">
        <f t="shared" si="3"/>
        <v>113249.95999999344</v>
      </c>
    </row>
    <row r="227" spans="1:6" ht="20.399999999999999" x14ac:dyDescent="0.2">
      <c r="A227" s="39" t="s">
        <v>354</v>
      </c>
      <c r="B227" s="28" t="s">
        <v>1</v>
      </c>
      <c r="C227" s="28" t="s">
        <v>614</v>
      </c>
      <c r="D227" s="35">
        <v>4790231.45</v>
      </c>
      <c r="E227" s="35">
        <v>4756836.49</v>
      </c>
      <c r="F227" s="35">
        <f t="shared" si="3"/>
        <v>33394.959999999963</v>
      </c>
    </row>
    <row r="228" spans="1:6" ht="20.399999999999999" x14ac:dyDescent="0.2">
      <c r="A228" s="39" t="s">
        <v>356</v>
      </c>
      <c r="B228" s="28" t="s">
        <v>1</v>
      </c>
      <c r="C228" s="28" t="s">
        <v>615</v>
      </c>
      <c r="D228" s="35">
        <v>4790231.45</v>
      </c>
      <c r="E228" s="35">
        <v>4756836.49</v>
      </c>
      <c r="F228" s="35">
        <f t="shared" ref="F228:F287" si="4">D228-E228</f>
        <v>33394.959999999963</v>
      </c>
    </row>
    <row r="229" spans="1:6" x14ac:dyDescent="0.2">
      <c r="A229" s="39" t="s">
        <v>358</v>
      </c>
      <c r="B229" s="28" t="s">
        <v>1</v>
      </c>
      <c r="C229" s="28" t="s">
        <v>616</v>
      </c>
      <c r="D229" s="35">
        <v>4790231.45</v>
      </c>
      <c r="E229" s="35">
        <v>4756836.49</v>
      </c>
      <c r="F229" s="35">
        <f t="shared" si="4"/>
        <v>33394.959999999963</v>
      </c>
    </row>
    <row r="230" spans="1:6" ht="20.399999999999999" x14ac:dyDescent="0.2">
      <c r="A230" s="39" t="s">
        <v>435</v>
      </c>
      <c r="B230" s="28" t="s">
        <v>1</v>
      </c>
      <c r="C230" s="28" t="s">
        <v>617</v>
      </c>
      <c r="D230" s="35">
        <v>118222372.26000001</v>
      </c>
      <c r="E230" s="35">
        <v>118142517.26000001</v>
      </c>
      <c r="F230" s="35">
        <f t="shared" si="4"/>
        <v>79855</v>
      </c>
    </row>
    <row r="231" spans="1:6" ht="18" customHeight="1" x14ac:dyDescent="0.2">
      <c r="A231" s="39" t="s">
        <v>437</v>
      </c>
      <c r="B231" s="28" t="s">
        <v>1</v>
      </c>
      <c r="C231" s="28" t="s">
        <v>618</v>
      </c>
      <c r="D231" s="35">
        <v>118222372.26000001</v>
      </c>
      <c r="E231" s="35">
        <v>118142517.26000001</v>
      </c>
      <c r="F231" s="35">
        <f t="shared" si="4"/>
        <v>79855</v>
      </c>
    </row>
    <row r="232" spans="1:6" ht="30.6" x14ac:dyDescent="0.2">
      <c r="A232" s="39" t="s">
        <v>439</v>
      </c>
      <c r="B232" s="28" t="s">
        <v>1</v>
      </c>
      <c r="C232" s="28" t="s">
        <v>619</v>
      </c>
      <c r="D232" s="35">
        <v>95530909.269999996</v>
      </c>
      <c r="E232" s="35">
        <v>95530909.269999996</v>
      </c>
      <c r="F232" s="35">
        <f t="shared" si="4"/>
        <v>0</v>
      </c>
    </row>
    <row r="233" spans="1:6" x14ac:dyDescent="0.2">
      <c r="A233" s="39" t="s">
        <v>441</v>
      </c>
      <c r="B233" s="28" t="s">
        <v>1</v>
      </c>
      <c r="C233" s="28" t="s">
        <v>620</v>
      </c>
      <c r="D233" s="35">
        <v>22691462.989999998</v>
      </c>
      <c r="E233" s="35">
        <v>22611607.989999998</v>
      </c>
      <c r="F233" s="35">
        <f t="shared" si="4"/>
        <v>79855</v>
      </c>
    </row>
    <row r="234" spans="1:6" s="32" customFormat="1" x14ac:dyDescent="0.2">
      <c r="A234" s="40" t="s">
        <v>621</v>
      </c>
      <c r="B234" s="44" t="s">
        <v>1</v>
      </c>
      <c r="C234" s="44" t="s">
        <v>622</v>
      </c>
      <c r="D234" s="31">
        <v>36440</v>
      </c>
      <c r="E234" s="31">
        <v>36440</v>
      </c>
      <c r="F234" s="31">
        <f t="shared" si="4"/>
        <v>0</v>
      </c>
    </row>
    <row r="235" spans="1:6" s="32" customFormat="1" x14ac:dyDescent="0.2">
      <c r="A235" s="40" t="s">
        <v>623</v>
      </c>
      <c r="B235" s="44" t="s">
        <v>1</v>
      </c>
      <c r="C235" s="44" t="s">
        <v>624</v>
      </c>
      <c r="D235" s="31">
        <v>36440</v>
      </c>
      <c r="E235" s="31">
        <v>36440</v>
      </c>
      <c r="F235" s="31">
        <f t="shared" si="4"/>
        <v>0</v>
      </c>
    </row>
    <row r="236" spans="1:6" ht="20.399999999999999" x14ac:dyDescent="0.2">
      <c r="A236" s="39" t="s">
        <v>354</v>
      </c>
      <c r="B236" s="28" t="s">
        <v>1</v>
      </c>
      <c r="C236" s="28" t="s">
        <v>625</v>
      </c>
      <c r="D236" s="35">
        <v>36440</v>
      </c>
      <c r="E236" s="35">
        <v>36440</v>
      </c>
      <c r="F236" s="35">
        <f t="shared" si="4"/>
        <v>0</v>
      </c>
    </row>
    <row r="237" spans="1:6" ht="20.399999999999999" x14ac:dyDescent="0.2">
      <c r="A237" s="39" t="s">
        <v>356</v>
      </c>
      <c r="B237" s="28" t="s">
        <v>1</v>
      </c>
      <c r="C237" s="28" t="s">
        <v>626</v>
      </c>
      <c r="D237" s="35">
        <v>36440</v>
      </c>
      <c r="E237" s="35">
        <v>36440</v>
      </c>
      <c r="F237" s="35">
        <f t="shared" si="4"/>
        <v>0</v>
      </c>
    </row>
    <row r="238" spans="1:6" x14ac:dyDescent="0.2">
      <c r="A238" s="39" t="s">
        <v>358</v>
      </c>
      <c r="B238" s="28" t="s">
        <v>1</v>
      </c>
      <c r="C238" s="28" t="s">
        <v>627</v>
      </c>
      <c r="D238" s="35">
        <v>36440</v>
      </c>
      <c r="E238" s="35">
        <v>36440</v>
      </c>
      <c r="F238" s="35">
        <f t="shared" si="4"/>
        <v>0</v>
      </c>
    </row>
    <row r="239" spans="1:6" s="32" customFormat="1" x14ac:dyDescent="0.2">
      <c r="A239" s="40" t="s">
        <v>628</v>
      </c>
      <c r="B239" s="44" t="s">
        <v>1</v>
      </c>
      <c r="C239" s="44" t="s">
        <v>629</v>
      </c>
      <c r="D239" s="31">
        <v>32404382.800000001</v>
      </c>
      <c r="E239" s="31">
        <v>30899598.09</v>
      </c>
      <c r="F239" s="31">
        <f t="shared" si="4"/>
        <v>1504784.7100000009</v>
      </c>
    </row>
    <row r="240" spans="1:6" s="32" customFormat="1" x14ac:dyDescent="0.2">
      <c r="A240" s="40" t="s">
        <v>630</v>
      </c>
      <c r="B240" s="44" t="s">
        <v>1</v>
      </c>
      <c r="C240" s="44" t="s">
        <v>631</v>
      </c>
      <c r="D240" s="31">
        <v>3141270</v>
      </c>
      <c r="E240" s="31">
        <v>3141268.81</v>
      </c>
      <c r="F240" s="31">
        <f t="shared" si="4"/>
        <v>1.1899999999441206</v>
      </c>
    </row>
    <row r="241" spans="1:6" x14ac:dyDescent="0.2">
      <c r="A241" s="39" t="s">
        <v>598</v>
      </c>
      <c r="B241" s="28" t="s">
        <v>1</v>
      </c>
      <c r="C241" s="28" t="s">
        <v>632</v>
      </c>
      <c r="D241" s="35">
        <v>3141270</v>
      </c>
      <c r="E241" s="35">
        <v>3141268.81</v>
      </c>
      <c r="F241" s="35">
        <f t="shared" si="4"/>
        <v>1.1899999999441206</v>
      </c>
    </row>
    <row r="242" spans="1:6" x14ac:dyDescent="0.2">
      <c r="A242" s="39" t="s">
        <v>633</v>
      </c>
      <c r="B242" s="28" t="s">
        <v>1</v>
      </c>
      <c r="C242" s="28" t="s">
        <v>634</v>
      </c>
      <c r="D242" s="35">
        <v>3141270</v>
      </c>
      <c r="E242" s="35">
        <v>3141268.81</v>
      </c>
      <c r="F242" s="35">
        <f t="shared" si="4"/>
        <v>1.1899999999441206</v>
      </c>
    </row>
    <row r="243" spans="1:6" x14ac:dyDescent="0.2">
      <c r="A243" s="39" t="s">
        <v>635</v>
      </c>
      <c r="B243" s="28" t="s">
        <v>1</v>
      </c>
      <c r="C243" s="28" t="s">
        <v>636</v>
      </c>
      <c r="D243" s="35">
        <v>3141270</v>
      </c>
      <c r="E243" s="35">
        <v>3141268.81</v>
      </c>
      <c r="F243" s="35">
        <f t="shared" si="4"/>
        <v>1.1899999999441206</v>
      </c>
    </row>
    <row r="244" spans="1:6" s="32" customFormat="1" x14ac:dyDescent="0.2">
      <c r="A244" s="40" t="s">
        <v>637</v>
      </c>
      <c r="B244" s="44" t="s">
        <v>1</v>
      </c>
      <c r="C244" s="44" t="s">
        <v>638</v>
      </c>
      <c r="D244" s="31">
        <v>21840324</v>
      </c>
      <c r="E244" s="31">
        <v>21021252.809999999</v>
      </c>
      <c r="F244" s="31">
        <f t="shared" si="4"/>
        <v>819071.19000000134</v>
      </c>
    </row>
    <row r="245" spans="1:6" x14ac:dyDescent="0.2">
      <c r="A245" s="39" t="s">
        <v>598</v>
      </c>
      <c r="B245" s="28" t="s">
        <v>1</v>
      </c>
      <c r="C245" s="28" t="s">
        <v>639</v>
      </c>
      <c r="D245" s="35">
        <v>1660000</v>
      </c>
      <c r="E245" s="35">
        <v>1660000</v>
      </c>
      <c r="F245" s="35">
        <f t="shared" si="4"/>
        <v>0</v>
      </c>
    </row>
    <row r="246" spans="1:6" x14ac:dyDescent="0.2">
      <c r="A246" s="39" t="s">
        <v>640</v>
      </c>
      <c r="B246" s="28" t="s">
        <v>1</v>
      </c>
      <c r="C246" s="28" t="s">
        <v>641</v>
      </c>
      <c r="D246" s="35">
        <v>1660000</v>
      </c>
      <c r="E246" s="35">
        <v>1660000</v>
      </c>
      <c r="F246" s="35">
        <f t="shared" si="4"/>
        <v>0</v>
      </c>
    </row>
    <row r="247" spans="1:6" ht="20.399999999999999" x14ac:dyDescent="0.2">
      <c r="A247" s="39" t="s">
        <v>435</v>
      </c>
      <c r="B247" s="28" t="s">
        <v>1</v>
      </c>
      <c r="C247" s="28" t="s">
        <v>642</v>
      </c>
      <c r="D247" s="35">
        <v>20180324</v>
      </c>
      <c r="E247" s="35">
        <v>19361252.809999999</v>
      </c>
      <c r="F247" s="35">
        <f t="shared" si="4"/>
        <v>819071.19000000134</v>
      </c>
    </row>
    <row r="248" spans="1:6" x14ac:dyDescent="0.2">
      <c r="A248" s="39" t="s">
        <v>437</v>
      </c>
      <c r="B248" s="28" t="s">
        <v>1</v>
      </c>
      <c r="C248" s="28" t="s">
        <v>643</v>
      </c>
      <c r="D248" s="35">
        <v>20180324</v>
      </c>
      <c r="E248" s="35">
        <v>19361252.809999999</v>
      </c>
      <c r="F248" s="35">
        <f t="shared" si="4"/>
        <v>819071.19000000134</v>
      </c>
    </row>
    <row r="249" spans="1:6" x14ac:dyDescent="0.2">
      <c r="A249" s="39" t="s">
        <v>441</v>
      </c>
      <c r="B249" s="28" t="s">
        <v>1</v>
      </c>
      <c r="C249" s="28" t="s">
        <v>644</v>
      </c>
      <c r="D249" s="35">
        <v>20180324</v>
      </c>
      <c r="E249" s="35">
        <v>19361252.809999999</v>
      </c>
      <c r="F249" s="35">
        <f t="shared" si="4"/>
        <v>819071.19000000134</v>
      </c>
    </row>
    <row r="250" spans="1:6" s="32" customFormat="1" x14ac:dyDescent="0.2">
      <c r="A250" s="40" t="s">
        <v>645</v>
      </c>
      <c r="B250" s="44" t="s">
        <v>1</v>
      </c>
      <c r="C250" s="44" t="s">
        <v>646</v>
      </c>
      <c r="D250" s="31">
        <v>5661088.7999999998</v>
      </c>
      <c r="E250" s="31">
        <v>5629824.2199999997</v>
      </c>
      <c r="F250" s="31">
        <f t="shared" si="4"/>
        <v>31264.580000000075</v>
      </c>
    </row>
    <row r="251" spans="1:6" ht="20.399999999999999" x14ac:dyDescent="0.2">
      <c r="A251" s="39" t="s">
        <v>354</v>
      </c>
      <c r="B251" s="28" t="s">
        <v>1</v>
      </c>
      <c r="C251" s="28" t="s">
        <v>647</v>
      </c>
      <c r="D251" s="35">
        <v>116129.15</v>
      </c>
      <c r="E251" s="35">
        <v>96335.42</v>
      </c>
      <c r="F251" s="35">
        <f t="shared" si="4"/>
        <v>19793.729999999996</v>
      </c>
    </row>
    <row r="252" spans="1:6" ht="20.399999999999999" x14ac:dyDescent="0.2">
      <c r="A252" s="39" t="s">
        <v>356</v>
      </c>
      <c r="B252" s="28" t="s">
        <v>1</v>
      </c>
      <c r="C252" s="28" t="s">
        <v>648</v>
      </c>
      <c r="D252" s="35">
        <v>116129.15</v>
      </c>
      <c r="E252" s="35">
        <v>96335.42</v>
      </c>
      <c r="F252" s="35">
        <f t="shared" si="4"/>
        <v>19793.729999999996</v>
      </c>
    </row>
    <row r="253" spans="1:6" x14ac:dyDescent="0.2">
      <c r="A253" s="39" t="s">
        <v>358</v>
      </c>
      <c r="B253" s="28" t="s">
        <v>1</v>
      </c>
      <c r="C253" s="28" t="s">
        <v>649</v>
      </c>
      <c r="D253" s="35">
        <v>116129.15</v>
      </c>
      <c r="E253" s="35">
        <v>96335.42</v>
      </c>
      <c r="F253" s="35">
        <f t="shared" si="4"/>
        <v>19793.729999999996</v>
      </c>
    </row>
    <row r="254" spans="1:6" x14ac:dyDescent="0.2">
      <c r="A254" s="39" t="s">
        <v>598</v>
      </c>
      <c r="B254" s="28" t="s">
        <v>1</v>
      </c>
      <c r="C254" s="28" t="s">
        <v>650</v>
      </c>
      <c r="D254" s="35">
        <v>4236959.6500000004</v>
      </c>
      <c r="E254" s="35">
        <v>4225488.8</v>
      </c>
      <c r="F254" s="35">
        <f t="shared" si="4"/>
        <v>11470.850000000559</v>
      </c>
    </row>
    <row r="255" spans="1:6" ht="20.399999999999999" x14ac:dyDescent="0.2">
      <c r="A255" s="39" t="s">
        <v>600</v>
      </c>
      <c r="B255" s="28" t="s">
        <v>1</v>
      </c>
      <c r="C255" s="28" t="s">
        <v>651</v>
      </c>
      <c r="D255" s="35">
        <v>4236959.6500000004</v>
      </c>
      <c r="E255" s="35">
        <v>4225488.8</v>
      </c>
      <c r="F255" s="35">
        <f t="shared" si="4"/>
        <v>11470.850000000559</v>
      </c>
    </row>
    <row r="256" spans="1:6" ht="20.399999999999999" x14ac:dyDescent="0.2">
      <c r="A256" s="39" t="s">
        <v>652</v>
      </c>
      <c r="B256" s="28" t="s">
        <v>1</v>
      </c>
      <c r="C256" s="28" t="s">
        <v>653</v>
      </c>
      <c r="D256" s="35">
        <v>1239570.8500000001</v>
      </c>
      <c r="E256" s="35">
        <v>1228100</v>
      </c>
      <c r="F256" s="35">
        <f t="shared" si="4"/>
        <v>11470.850000000093</v>
      </c>
    </row>
    <row r="257" spans="1:6" x14ac:dyDescent="0.2">
      <c r="A257" s="39" t="s">
        <v>654</v>
      </c>
      <c r="B257" s="28" t="s">
        <v>1</v>
      </c>
      <c r="C257" s="28" t="s">
        <v>655</v>
      </c>
      <c r="D257" s="35">
        <v>2997388.8</v>
      </c>
      <c r="E257" s="35">
        <v>2997388.8</v>
      </c>
      <c r="F257" s="35">
        <f t="shared" si="4"/>
        <v>0</v>
      </c>
    </row>
    <row r="258" spans="1:6" ht="20.399999999999999" x14ac:dyDescent="0.2">
      <c r="A258" s="39" t="s">
        <v>519</v>
      </c>
      <c r="B258" s="28" t="s">
        <v>1</v>
      </c>
      <c r="C258" s="28" t="s">
        <v>656</v>
      </c>
      <c r="D258" s="35">
        <v>1300000</v>
      </c>
      <c r="E258" s="35">
        <v>1300000</v>
      </c>
      <c r="F258" s="35">
        <f t="shared" si="4"/>
        <v>0</v>
      </c>
    </row>
    <row r="259" spans="1:6" x14ac:dyDescent="0.2">
      <c r="A259" s="39" t="s">
        <v>521</v>
      </c>
      <c r="B259" s="28" t="s">
        <v>1</v>
      </c>
      <c r="C259" s="28" t="s">
        <v>657</v>
      </c>
      <c r="D259" s="35">
        <v>1300000</v>
      </c>
      <c r="E259" s="35">
        <v>1300000</v>
      </c>
      <c r="F259" s="35">
        <f t="shared" si="4"/>
        <v>0</v>
      </c>
    </row>
    <row r="260" spans="1:6" ht="20.399999999999999" x14ac:dyDescent="0.2">
      <c r="A260" s="39" t="s">
        <v>658</v>
      </c>
      <c r="B260" s="28" t="s">
        <v>1</v>
      </c>
      <c r="C260" s="28" t="s">
        <v>659</v>
      </c>
      <c r="D260" s="35">
        <v>1300000</v>
      </c>
      <c r="E260" s="35">
        <v>1300000</v>
      </c>
      <c r="F260" s="35">
        <f t="shared" si="4"/>
        <v>0</v>
      </c>
    </row>
    <row r="261" spans="1:6" x14ac:dyDescent="0.2">
      <c r="A261" s="39" t="s">
        <v>339</v>
      </c>
      <c r="B261" s="28" t="s">
        <v>1</v>
      </c>
      <c r="C261" s="28" t="s">
        <v>660</v>
      </c>
      <c r="D261" s="35">
        <v>8000</v>
      </c>
      <c r="E261" s="35">
        <v>8000</v>
      </c>
      <c r="F261" s="35">
        <f t="shared" si="4"/>
        <v>0</v>
      </c>
    </row>
    <row r="262" spans="1:6" x14ac:dyDescent="0.2">
      <c r="A262" s="39" t="s">
        <v>367</v>
      </c>
      <c r="B262" s="28" t="s">
        <v>1</v>
      </c>
      <c r="C262" s="28" t="s">
        <v>661</v>
      </c>
      <c r="D262" s="35">
        <v>8000</v>
      </c>
      <c r="E262" s="35">
        <v>8000</v>
      </c>
      <c r="F262" s="35">
        <f t="shared" si="4"/>
        <v>0</v>
      </c>
    </row>
    <row r="263" spans="1:6" ht="20.399999999999999" x14ac:dyDescent="0.2">
      <c r="A263" s="39" t="s">
        <v>368</v>
      </c>
      <c r="B263" s="28" t="s">
        <v>1</v>
      </c>
      <c r="C263" s="28" t="s">
        <v>662</v>
      </c>
      <c r="D263" s="35">
        <v>8000</v>
      </c>
      <c r="E263" s="35">
        <v>8000</v>
      </c>
      <c r="F263" s="35">
        <f t="shared" si="4"/>
        <v>0</v>
      </c>
    </row>
    <row r="264" spans="1:6" s="32" customFormat="1" x14ac:dyDescent="0.2">
      <c r="A264" s="40" t="s">
        <v>663</v>
      </c>
      <c r="B264" s="44" t="s">
        <v>1</v>
      </c>
      <c r="C264" s="44" t="s">
        <v>664</v>
      </c>
      <c r="D264" s="31">
        <v>1761700</v>
      </c>
      <c r="E264" s="31">
        <v>1107252.25</v>
      </c>
      <c r="F264" s="31">
        <f t="shared" si="4"/>
        <v>654447.75</v>
      </c>
    </row>
    <row r="265" spans="1:6" ht="40.799999999999997" x14ac:dyDescent="0.2">
      <c r="A265" s="39" t="s">
        <v>323</v>
      </c>
      <c r="B265" s="28" t="s">
        <v>1</v>
      </c>
      <c r="C265" s="28" t="s">
        <v>665</v>
      </c>
      <c r="D265" s="35">
        <v>1638100</v>
      </c>
      <c r="E265" s="35">
        <v>1022184.56</v>
      </c>
      <c r="F265" s="35">
        <f t="shared" si="4"/>
        <v>615915.43999999994</v>
      </c>
    </row>
    <row r="266" spans="1:6" ht="20.399999999999999" x14ac:dyDescent="0.2">
      <c r="A266" s="39" t="s">
        <v>325</v>
      </c>
      <c r="B266" s="28" t="s">
        <v>1</v>
      </c>
      <c r="C266" s="28" t="s">
        <v>666</v>
      </c>
      <c r="D266" s="35">
        <v>1638100</v>
      </c>
      <c r="E266" s="35">
        <v>1022184.56</v>
      </c>
      <c r="F266" s="35">
        <f t="shared" si="4"/>
        <v>615915.43999999994</v>
      </c>
    </row>
    <row r="267" spans="1:6" x14ac:dyDescent="0.2">
      <c r="A267" s="39" t="s">
        <v>327</v>
      </c>
      <c r="B267" s="28" t="s">
        <v>1</v>
      </c>
      <c r="C267" s="28" t="s">
        <v>667</v>
      </c>
      <c r="D267" s="35">
        <v>1258141</v>
      </c>
      <c r="E267" s="35">
        <v>786015.8</v>
      </c>
      <c r="F267" s="35">
        <f t="shared" si="4"/>
        <v>472125.19999999995</v>
      </c>
    </row>
    <row r="268" spans="1:6" ht="30.6" x14ac:dyDescent="0.2">
      <c r="A268" s="39" t="s">
        <v>329</v>
      </c>
      <c r="B268" s="28" t="s">
        <v>1</v>
      </c>
      <c r="C268" s="28" t="s">
        <v>668</v>
      </c>
      <c r="D268" s="35">
        <v>379959</v>
      </c>
      <c r="E268" s="35">
        <v>236168.76</v>
      </c>
      <c r="F268" s="35">
        <f t="shared" si="4"/>
        <v>143790.24</v>
      </c>
    </row>
    <row r="269" spans="1:6" ht="20.399999999999999" x14ac:dyDescent="0.2">
      <c r="A269" s="39" t="s">
        <v>354</v>
      </c>
      <c r="B269" s="28" t="s">
        <v>1</v>
      </c>
      <c r="C269" s="28" t="s">
        <v>669</v>
      </c>
      <c r="D269" s="35">
        <v>123600</v>
      </c>
      <c r="E269" s="35">
        <v>85067.69</v>
      </c>
      <c r="F269" s="35">
        <f t="shared" si="4"/>
        <v>38532.31</v>
      </c>
    </row>
    <row r="270" spans="1:6" ht="20.399999999999999" x14ac:dyDescent="0.2">
      <c r="A270" s="39" t="s">
        <v>356</v>
      </c>
      <c r="B270" s="28" t="s">
        <v>1</v>
      </c>
      <c r="C270" s="28" t="s">
        <v>670</v>
      </c>
      <c r="D270" s="35">
        <v>123600</v>
      </c>
      <c r="E270" s="35">
        <v>85067.69</v>
      </c>
      <c r="F270" s="35">
        <f t="shared" si="4"/>
        <v>38532.31</v>
      </c>
    </row>
    <row r="271" spans="1:6" x14ac:dyDescent="0.2">
      <c r="A271" s="39" t="s">
        <v>358</v>
      </c>
      <c r="B271" s="28" t="s">
        <v>1</v>
      </c>
      <c r="C271" s="28" t="s">
        <v>671</v>
      </c>
      <c r="D271" s="35">
        <v>123600</v>
      </c>
      <c r="E271" s="35">
        <v>85067.69</v>
      </c>
      <c r="F271" s="35">
        <f t="shared" si="4"/>
        <v>38532.31</v>
      </c>
    </row>
    <row r="272" spans="1:6" s="32" customFormat="1" x14ac:dyDescent="0.2">
      <c r="A272" s="40" t="s">
        <v>672</v>
      </c>
      <c r="B272" s="44" t="s">
        <v>1</v>
      </c>
      <c r="C272" s="44" t="s">
        <v>673</v>
      </c>
      <c r="D272" s="31">
        <v>11286044.92</v>
      </c>
      <c r="E272" s="31">
        <v>6816135.9500000002</v>
      </c>
      <c r="F272" s="31">
        <f t="shared" si="4"/>
        <v>4469908.97</v>
      </c>
    </row>
    <row r="273" spans="1:6" s="32" customFormat="1" x14ac:dyDescent="0.2">
      <c r="A273" s="40" t="s">
        <v>674</v>
      </c>
      <c r="B273" s="44" t="s">
        <v>1</v>
      </c>
      <c r="C273" s="44" t="s">
        <v>675</v>
      </c>
      <c r="D273" s="31">
        <v>11286044.92</v>
      </c>
      <c r="E273" s="31">
        <v>6816135.9500000002</v>
      </c>
      <c r="F273" s="31">
        <f t="shared" si="4"/>
        <v>4469908.97</v>
      </c>
    </row>
    <row r="274" spans="1:6" ht="20.399999999999999" x14ac:dyDescent="0.2">
      <c r="A274" s="39" t="s">
        <v>354</v>
      </c>
      <c r="B274" s="28" t="s">
        <v>1</v>
      </c>
      <c r="C274" s="28" t="s">
        <v>676</v>
      </c>
      <c r="D274" s="35">
        <v>8081903</v>
      </c>
      <c r="E274" s="35">
        <v>4391957.47</v>
      </c>
      <c r="F274" s="35">
        <f t="shared" si="4"/>
        <v>3689945.5300000003</v>
      </c>
    </row>
    <row r="275" spans="1:6" ht="20.399999999999999" x14ac:dyDescent="0.2">
      <c r="A275" s="39" t="s">
        <v>356</v>
      </c>
      <c r="B275" s="28" t="s">
        <v>1</v>
      </c>
      <c r="C275" s="28" t="s">
        <v>677</v>
      </c>
      <c r="D275" s="35">
        <v>8081903</v>
      </c>
      <c r="E275" s="35">
        <v>4391957.47</v>
      </c>
      <c r="F275" s="35">
        <f t="shared" si="4"/>
        <v>3689945.5300000003</v>
      </c>
    </row>
    <row r="276" spans="1:6" x14ac:dyDescent="0.2">
      <c r="A276" s="39" t="s">
        <v>358</v>
      </c>
      <c r="B276" s="28" t="s">
        <v>1</v>
      </c>
      <c r="C276" s="28" t="s">
        <v>678</v>
      </c>
      <c r="D276" s="35">
        <v>8081903</v>
      </c>
      <c r="E276" s="35">
        <v>4391957.47</v>
      </c>
      <c r="F276" s="35">
        <f t="shared" si="4"/>
        <v>3689945.5300000003</v>
      </c>
    </row>
    <row r="277" spans="1:6" ht="20.399999999999999" x14ac:dyDescent="0.2">
      <c r="A277" s="39" t="s">
        <v>435</v>
      </c>
      <c r="B277" s="28" t="s">
        <v>1</v>
      </c>
      <c r="C277" s="28" t="s">
        <v>679</v>
      </c>
      <c r="D277" s="35">
        <v>3204141.92</v>
      </c>
      <c r="E277" s="35">
        <v>2424178.48</v>
      </c>
      <c r="F277" s="35">
        <f t="shared" si="4"/>
        <v>779963.44</v>
      </c>
    </row>
    <row r="278" spans="1:6" x14ac:dyDescent="0.2">
      <c r="A278" s="39" t="s">
        <v>437</v>
      </c>
      <c r="B278" s="28" t="s">
        <v>1</v>
      </c>
      <c r="C278" s="28" t="s">
        <v>680</v>
      </c>
      <c r="D278" s="35">
        <v>3204141.92</v>
      </c>
      <c r="E278" s="35">
        <v>2424178.48</v>
      </c>
      <c r="F278" s="35">
        <f t="shared" si="4"/>
        <v>779963.44</v>
      </c>
    </row>
    <row r="279" spans="1:6" ht="30.6" x14ac:dyDescent="0.2">
      <c r="A279" s="39" t="s">
        <v>439</v>
      </c>
      <c r="B279" s="28" t="s">
        <v>1</v>
      </c>
      <c r="C279" s="28" t="s">
        <v>681</v>
      </c>
      <c r="D279" s="35">
        <v>1683080</v>
      </c>
      <c r="E279" s="35">
        <v>903116.56</v>
      </c>
      <c r="F279" s="35">
        <f t="shared" si="4"/>
        <v>779963.44</v>
      </c>
    </row>
    <row r="280" spans="1:6" x14ac:dyDescent="0.2">
      <c r="A280" s="39" t="s">
        <v>441</v>
      </c>
      <c r="B280" s="28" t="s">
        <v>1</v>
      </c>
      <c r="C280" s="28" t="s">
        <v>682</v>
      </c>
      <c r="D280" s="35">
        <v>1521061.92</v>
      </c>
      <c r="E280" s="35">
        <v>1521061.92</v>
      </c>
      <c r="F280" s="35">
        <f t="shared" si="4"/>
        <v>0</v>
      </c>
    </row>
    <row r="281" spans="1:6" s="32" customFormat="1" ht="20.399999999999999" x14ac:dyDescent="0.2">
      <c r="A281" s="40" t="s">
        <v>683</v>
      </c>
      <c r="B281" s="44" t="s">
        <v>1</v>
      </c>
      <c r="C281" s="44" t="s">
        <v>684</v>
      </c>
      <c r="D281" s="31">
        <v>91211898</v>
      </c>
      <c r="E281" s="31">
        <v>90853760</v>
      </c>
      <c r="F281" s="31">
        <f t="shared" si="4"/>
        <v>358138</v>
      </c>
    </row>
    <row r="282" spans="1:6" s="32" customFormat="1" ht="20.399999999999999" x14ac:dyDescent="0.2">
      <c r="A282" s="40" t="s">
        <v>685</v>
      </c>
      <c r="B282" s="44" t="s">
        <v>1</v>
      </c>
      <c r="C282" s="44" t="s">
        <v>686</v>
      </c>
      <c r="D282" s="31">
        <v>58078485</v>
      </c>
      <c r="E282" s="31">
        <v>58078485</v>
      </c>
      <c r="F282" s="31">
        <f t="shared" si="4"/>
        <v>0</v>
      </c>
    </row>
    <row r="283" spans="1:6" x14ac:dyDescent="0.2">
      <c r="A283" s="39" t="s">
        <v>362</v>
      </c>
      <c r="B283" s="28" t="s">
        <v>1</v>
      </c>
      <c r="C283" s="28" t="s">
        <v>687</v>
      </c>
      <c r="D283" s="35">
        <v>58078485</v>
      </c>
      <c r="E283" s="35">
        <v>58078485</v>
      </c>
      <c r="F283" s="35">
        <f t="shared" si="4"/>
        <v>0</v>
      </c>
    </row>
    <row r="284" spans="1:6" x14ac:dyDescent="0.2">
      <c r="A284" s="39" t="s">
        <v>688</v>
      </c>
      <c r="B284" s="28" t="s">
        <v>1</v>
      </c>
      <c r="C284" s="28" t="s">
        <v>689</v>
      </c>
      <c r="D284" s="35">
        <v>58078485</v>
      </c>
      <c r="E284" s="35">
        <v>58078485</v>
      </c>
      <c r="F284" s="35">
        <f t="shared" si="4"/>
        <v>0</v>
      </c>
    </row>
    <row r="285" spans="1:6" x14ac:dyDescent="0.2">
      <c r="A285" s="39" t="s">
        <v>690</v>
      </c>
      <c r="B285" s="28" t="s">
        <v>1</v>
      </c>
      <c r="C285" s="28" t="s">
        <v>691</v>
      </c>
      <c r="D285" s="35">
        <v>58078485</v>
      </c>
      <c r="E285" s="35">
        <v>58078485</v>
      </c>
      <c r="F285" s="35">
        <f t="shared" si="4"/>
        <v>0</v>
      </c>
    </row>
    <row r="286" spans="1:6" s="32" customFormat="1" x14ac:dyDescent="0.2">
      <c r="A286" s="40" t="s">
        <v>692</v>
      </c>
      <c r="B286" s="44" t="s">
        <v>1</v>
      </c>
      <c r="C286" s="44" t="s">
        <v>693</v>
      </c>
      <c r="D286" s="31">
        <v>33133413</v>
      </c>
      <c r="E286" s="31">
        <v>32775275</v>
      </c>
      <c r="F286" s="31">
        <f t="shared" si="4"/>
        <v>358138</v>
      </c>
    </row>
    <row r="287" spans="1:6" x14ac:dyDescent="0.2">
      <c r="A287" s="39" t="s">
        <v>362</v>
      </c>
      <c r="B287" s="28" t="s">
        <v>1</v>
      </c>
      <c r="C287" s="28" t="s">
        <v>694</v>
      </c>
      <c r="D287" s="35">
        <v>33133413</v>
      </c>
      <c r="E287" s="35">
        <v>32775275</v>
      </c>
      <c r="F287" s="35">
        <f t="shared" si="4"/>
        <v>358138</v>
      </c>
    </row>
    <row r="288" spans="1:6" x14ac:dyDescent="0.2">
      <c r="A288" s="39" t="s">
        <v>268</v>
      </c>
      <c r="B288" s="28" t="s">
        <v>1</v>
      </c>
      <c r="C288" s="28" t="s">
        <v>695</v>
      </c>
      <c r="D288" s="35">
        <v>33133413</v>
      </c>
      <c r="E288" s="35">
        <v>32775275</v>
      </c>
      <c r="F288" s="35">
        <f t="shared" ref="F288" si="5">D288-E288</f>
        <v>358138</v>
      </c>
    </row>
    <row r="289" spans="1:6" ht="17.25" customHeight="1" x14ac:dyDescent="0.2">
      <c r="A289" s="41" t="s">
        <v>696</v>
      </c>
      <c r="B289" s="46">
        <v>450</v>
      </c>
      <c r="C289" s="47" t="s">
        <v>19</v>
      </c>
      <c r="D289" s="48">
        <v>-18885329.879999999</v>
      </c>
      <c r="E289" s="48">
        <v>5072985.25</v>
      </c>
      <c r="F289" s="48">
        <f>D289-E289</f>
        <v>-23958315.129999999</v>
      </c>
    </row>
    <row r="290" spans="1:6" ht="17.25" customHeight="1" x14ac:dyDescent="0.2">
      <c r="A290" s="49"/>
      <c r="B290" s="50"/>
      <c r="C290" s="50"/>
      <c r="D290" s="50"/>
      <c r="E290" s="50"/>
      <c r="F290" s="50"/>
    </row>
  </sheetData>
  <autoFilter ref="A5:F290"/>
  <mergeCells count="12">
    <mergeCell ref="E1:F1"/>
    <mergeCell ref="A2:D2"/>
    <mergeCell ref="E2:F2"/>
    <mergeCell ref="A289:A290"/>
    <mergeCell ref="B289:B290"/>
    <mergeCell ref="C289:C290"/>
    <mergeCell ref="F289:F290"/>
    <mergeCell ref="E289:E290"/>
    <mergeCell ref="D3:D4"/>
    <mergeCell ref="E3:E4"/>
    <mergeCell ref="F3:F4"/>
    <mergeCell ref="D289:D290"/>
  </mergeCells>
  <pageMargins left="0.196850393700787" right="0.196850393700787" top="0.196850393700787" bottom="0.45657244094488197" header="0.196850393700787" footer="0.196850393700787"/>
  <pageSetup paperSize="9" scale="94" orientation="portrait" verticalDpi="300" r:id="rId1"/>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showGridLines="0" view="pageBreakPreview" topLeftCell="B1" zoomScale="110" zoomScaleNormal="100" zoomScaleSheetLayoutView="110" workbookViewId="0">
      <selection activeCell="F20" sqref="F20"/>
    </sheetView>
  </sheetViews>
  <sheetFormatPr defaultRowHeight="10.199999999999999" x14ac:dyDescent="0.2"/>
  <cols>
    <col min="1" max="1" width="0.88671875" style="4" hidden="1" customWidth="1"/>
    <col min="2" max="2" width="42.88671875" style="4" customWidth="1"/>
    <col min="3" max="3" width="3.33203125" style="4" customWidth="1"/>
    <col min="4" max="4" width="22" style="4" customWidth="1"/>
    <col min="5" max="5" width="13.109375" style="4" customWidth="1"/>
    <col min="6" max="6" width="12" style="4" customWidth="1"/>
    <col min="7" max="7" width="12.109375" style="4" customWidth="1"/>
    <col min="8" max="16384" width="8.88671875" style="4"/>
  </cols>
  <sheetData>
    <row r="1" spans="2:7" x14ac:dyDescent="0.2">
      <c r="F1" s="42" t="s">
        <v>739</v>
      </c>
      <c r="G1" s="42"/>
    </row>
    <row r="2" spans="2:7" x14ac:dyDescent="0.2">
      <c r="B2" s="22" t="s">
        <v>697</v>
      </c>
      <c r="C2" s="2"/>
      <c r="D2" s="2"/>
      <c r="E2" s="2"/>
      <c r="F2" s="2"/>
      <c r="G2" s="2"/>
    </row>
    <row r="3" spans="2:7" x14ac:dyDescent="0.2">
      <c r="B3" s="23" t="s">
        <v>0</v>
      </c>
      <c r="C3" s="23" t="s">
        <v>0</v>
      </c>
      <c r="D3" s="24" t="s">
        <v>0</v>
      </c>
      <c r="E3" s="51" t="s">
        <v>8</v>
      </c>
      <c r="F3" s="51" t="s">
        <v>9</v>
      </c>
      <c r="G3" s="51" t="s">
        <v>722</v>
      </c>
    </row>
    <row r="4" spans="2:7" ht="30.6" x14ac:dyDescent="0.2">
      <c r="B4" s="26" t="s">
        <v>10</v>
      </c>
      <c r="C4" s="26" t="s">
        <v>11</v>
      </c>
      <c r="D4" s="27" t="s">
        <v>698</v>
      </c>
      <c r="E4" s="51"/>
      <c r="F4" s="51"/>
      <c r="G4" s="51"/>
    </row>
    <row r="5" spans="2:7" x14ac:dyDescent="0.2">
      <c r="B5" s="28" t="s">
        <v>13</v>
      </c>
      <c r="C5" s="28" t="s">
        <v>14</v>
      </c>
      <c r="D5" s="28" t="s">
        <v>15</v>
      </c>
      <c r="E5" s="26" t="s">
        <v>2</v>
      </c>
      <c r="F5" s="26" t="s">
        <v>16</v>
      </c>
      <c r="G5" s="26" t="s">
        <v>17</v>
      </c>
    </row>
    <row r="6" spans="2:7" s="32" customFormat="1" x14ac:dyDescent="0.2">
      <c r="B6" s="40" t="s">
        <v>699</v>
      </c>
      <c r="C6" s="30">
        <v>500</v>
      </c>
      <c r="D6" s="30" t="s">
        <v>19</v>
      </c>
      <c r="E6" s="31">
        <v>18885329.879999999</v>
      </c>
      <c r="F6" s="31">
        <v>-5072985.25</v>
      </c>
      <c r="G6" s="31">
        <f>E6-F6</f>
        <v>23958315.129999999</v>
      </c>
    </row>
    <row r="7" spans="2:7" s="32" customFormat="1" x14ac:dyDescent="0.2">
      <c r="B7" s="40" t="s">
        <v>700</v>
      </c>
      <c r="C7" s="30">
        <v>700</v>
      </c>
      <c r="D7" s="30" t="s">
        <v>701</v>
      </c>
      <c r="E7" s="31">
        <v>18885329.879999999</v>
      </c>
      <c r="F7" s="31">
        <v>-5072985.25</v>
      </c>
      <c r="G7" s="31">
        <f t="shared" ref="G7:G17" si="0">E7-F7</f>
        <v>23958315.129999999</v>
      </c>
    </row>
    <row r="8" spans="2:7" ht="20.399999999999999" x14ac:dyDescent="0.2">
      <c r="B8" s="39" t="s">
        <v>702</v>
      </c>
      <c r="C8" s="34">
        <v>710</v>
      </c>
      <c r="D8" s="34" t="s">
        <v>703</v>
      </c>
      <c r="E8" s="35">
        <v>-1274570288.1099999</v>
      </c>
      <c r="F8" s="35">
        <v>-1288470039.5999999</v>
      </c>
      <c r="G8" s="35">
        <f t="shared" si="0"/>
        <v>13899751.49000001</v>
      </c>
    </row>
    <row r="9" spans="2:7" x14ac:dyDescent="0.2">
      <c r="B9" s="39" t="s">
        <v>704</v>
      </c>
      <c r="C9" s="34">
        <v>710</v>
      </c>
      <c r="D9" s="34" t="s">
        <v>705</v>
      </c>
      <c r="E9" s="35">
        <v>-1274570288.1099999</v>
      </c>
      <c r="F9" s="35">
        <v>-1288470039.5999999</v>
      </c>
      <c r="G9" s="35">
        <f t="shared" si="0"/>
        <v>13899751.49000001</v>
      </c>
    </row>
    <row r="10" spans="2:7" x14ac:dyDescent="0.2">
      <c r="B10" s="39" t="s">
        <v>706</v>
      </c>
      <c r="C10" s="34">
        <v>710</v>
      </c>
      <c r="D10" s="34" t="s">
        <v>707</v>
      </c>
      <c r="E10" s="35">
        <v>-1274570288.1099999</v>
      </c>
      <c r="F10" s="35">
        <v>-1288470039.5999999</v>
      </c>
      <c r="G10" s="35">
        <f t="shared" si="0"/>
        <v>13899751.49000001</v>
      </c>
    </row>
    <row r="11" spans="2:7" x14ac:dyDescent="0.2">
      <c r="B11" s="39" t="s">
        <v>708</v>
      </c>
      <c r="C11" s="34">
        <v>710</v>
      </c>
      <c r="D11" s="34" t="s">
        <v>709</v>
      </c>
      <c r="E11" s="35">
        <v>-1274570288.1099999</v>
      </c>
      <c r="F11" s="35">
        <v>-1288470039.5999999</v>
      </c>
      <c r="G11" s="35">
        <f t="shared" si="0"/>
        <v>13899751.49000001</v>
      </c>
    </row>
    <row r="12" spans="2:7" ht="20.399999999999999" x14ac:dyDescent="0.2">
      <c r="B12" s="39" t="s">
        <v>710</v>
      </c>
      <c r="C12" s="34">
        <v>710</v>
      </c>
      <c r="D12" s="34" t="s">
        <v>711</v>
      </c>
      <c r="E12" s="35">
        <v>-1274570288.1099999</v>
      </c>
      <c r="F12" s="35">
        <v>-1288470039.5999999</v>
      </c>
      <c r="G12" s="35">
        <f t="shared" si="0"/>
        <v>13899751.49000001</v>
      </c>
    </row>
    <row r="13" spans="2:7" s="32" customFormat="1" ht="20.399999999999999" x14ac:dyDescent="0.2">
      <c r="B13" s="40" t="s">
        <v>712</v>
      </c>
      <c r="C13" s="30">
        <v>720</v>
      </c>
      <c r="D13" s="30" t="s">
        <v>713</v>
      </c>
      <c r="E13" s="31">
        <v>1293455617.99</v>
      </c>
      <c r="F13" s="31">
        <v>1283397054.3499999</v>
      </c>
      <c r="G13" s="31">
        <f t="shared" si="0"/>
        <v>10058563.640000105</v>
      </c>
    </row>
    <row r="14" spans="2:7" x14ac:dyDescent="0.2">
      <c r="B14" s="39" t="s">
        <v>714</v>
      </c>
      <c r="C14" s="34">
        <v>720</v>
      </c>
      <c r="D14" s="34" t="s">
        <v>715</v>
      </c>
      <c r="E14" s="35">
        <v>1293455617.99</v>
      </c>
      <c r="F14" s="35">
        <v>1283397054.3499999</v>
      </c>
      <c r="G14" s="35">
        <f t="shared" si="0"/>
        <v>10058563.640000105</v>
      </c>
    </row>
    <row r="15" spans="2:7" x14ac:dyDescent="0.2">
      <c r="B15" s="39" t="s">
        <v>716</v>
      </c>
      <c r="C15" s="34">
        <v>720</v>
      </c>
      <c r="D15" s="34" t="s">
        <v>717</v>
      </c>
      <c r="E15" s="35">
        <v>1293455617.99</v>
      </c>
      <c r="F15" s="35">
        <v>1283397054.3499999</v>
      </c>
      <c r="G15" s="35">
        <f t="shared" si="0"/>
        <v>10058563.640000105</v>
      </c>
    </row>
    <row r="16" spans="2:7" x14ac:dyDescent="0.2">
      <c r="B16" s="39" t="s">
        <v>718</v>
      </c>
      <c r="C16" s="34">
        <v>720</v>
      </c>
      <c r="D16" s="34" t="s">
        <v>719</v>
      </c>
      <c r="E16" s="35">
        <v>1293455617.99</v>
      </c>
      <c r="F16" s="35">
        <v>1283397054.3499999</v>
      </c>
      <c r="G16" s="35">
        <f t="shared" si="0"/>
        <v>10058563.640000105</v>
      </c>
    </row>
    <row r="17" spans="2:7" ht="20.399999999999999" x14ac:dyDescent="0.2">
      <c r="B17" s="39" t="s">
        <v>720</v>
      </c>
      <c r="C17" s="34">
        <v>720</v>
      </c>
      <c r="D17" s="34" t="s">
        <v>721</v>
      </c>
      <c r="E17" s="35">
        <v>1293455617.99</v>
      </c>
      <c r="F17" s="35">
        <v>1283397054.3499999</v>
      </c>
      <c r="G17" s="35">
        <f t="shared" si="0"/>
        <v>10058563.640000105</v>
      </c>
    </row>
    <row r="20" spans="2:7" x14ac:dyDescent="0.2">
      <c r="B20" s="4" t="s">
        <v>740</v>
      </c>
      <c r="D20" s="52"/>
      <c r="F20" s="4" t="s">
        <v>741</v>
      </c>
    </row>
    <row r="23" spans="2:7" x14ac:dyDescent="0.2">
      <c r="B23" s="4" t="s">
        <v>742</v>
      </c>
      <c r="D23" s="52"/>
      <c r="F23" s="4" t="s">
        <v>743</v>
      </c>
    </row>
    <row r="26" spans="2:7" x14ac:dyDescent="0.2">
      <c r="B26" s="4" t="s">
        <v>744</v>
      </c>
      <c r="D26" s="52"/>
      <c r="F26" s="4" t="s">
        <v>745</v>
      </c>
    </row>
  </sheetData>
  <mergeCells count="6">
    <mergeCell ref="F1:G1"/>
    <mergeCell ref="B2:E2"/>
    <mergeCell ref="F2:G2"/>
    <mergeCell ref="E3:E4"/>
    <mergeCell ref="F3:F4"/>
    <mergeCell ref="G3:G4"/>
  </mergeCells>
  <pageMargins left="0.196850393700787" right="0.196850393700787" top="0.196850393700787" bottom="0.45657244094488197" header="0.196850393700787" footer="0.196850393700787"/>
  <pageSetup paperSize="8" scale="94" orientation="portrait" horizontalDpi="300" verticalDpi="300" r:id="rId1"/>
  <headerFooter alignWithMargins="0">
    <oddFooter>&amp;L&amp;"Arial,Regular"&amp;8 - 3 -</oddFooter>
  </headerFooter>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ДОХОДЫ</vt:lpstr>
      <vt:lpstr>РАСХОДЫ</vt:lpstr>
      <vt:lpstr>ИСТОЧНИКИ</vt:lpstr>
      <vt:lpstr>ДОХОДЫ!Область_печати</vt:lpstr>
      <vt:lpstr>ИСТОЧНИКИ!Область_печати</vt:lpstr>
      <vt:lpstr>РАСХОДЫ!Область_печати</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рабочий</dc:creator>
  <cp:lastModifiedBy>Пользователь</cp:lastModifiedBy>
  <cp:lastPrinted>2026-03-19T08:41:54Z</cp:lastPrinted>
  <dcterms:created xsi:type="dcterms:W3CDTF">2026-02-06T01:20:20Z</dcterms:created>
  <dcterms:modified xsi:type="dcterms:W3CDTF">2026-03-19T08:44:12Z</dcterms:modified>
</cp:coreProperties>
</file>